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b003666\Desktop\Denetim\2026\Q2_DENETİM DÖNEMİ\Kurum Raporları\Konsolide\TKBB\"/>
    </mc:Choice>
  </mc:AlternateContent>
  <xr:revisionPtr revIDLastSave="0" documentId="13_ncr:1_{4DE07CC9-BC53-4B5A-86C1-D4F438C990ED}" xr6:coauthVersionLast="47" xr6:coauthVersionMax="47" xr10:uidLastSave="{00000000-0000-0000-0000-000000000000}"/>
  <bookViews>
    <workbookView xWindow="-120" yWindow="-120" windowWidth="29040" windowHeight="17520" tabRatio="752" xr2:uid="{00000000-000D-0000-FFFF-FFFF00000000}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  <definedName name="OLE_LINK8" localSheetId="4">'Kar-Zarar ve Dğr. Kps. Glr. Tb.'!$D$16</definedName>
    <definedName name="OLE_LINK9" localSheetId="4">'Kar-Zarar ve Dğr. Kps. Glr. Tb.'!$D$11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3" l="1"/>
  <c r="C3" i="3"/>
  <c r="F3" i="2"/>
  <c r="C3" i="2"/>
</calcChain>
</file>

<file path=xl/sharedStrings.xml><?xml version="1.0" encoding="utf-8"?>
<sst xmlns="http://schemas.openxmlformats.org/spreadsheetml/2006/main" count="731" uniqueCount="519">
  <si>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</si>
  <si>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</si>
  <si>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</si>
  <si>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</si>
  <si>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</si>
  <si>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</si>
  <si>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</si>
  <si>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</si>
  <si>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</si>
  <si>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</si>
  <si>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</si>
  <si>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</si>
  <si>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</si>
  <si>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</si>
  <si>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</si>
  <si>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</si>
  <si>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</si>
  <si>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</si>
  <si>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</si>
  <si>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</si>
  <si>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</si>
  <si>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</si>
  <si>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</si>
  <si>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</si>
  <si>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</si>
  <si>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</si>
  <si>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</si>
  <si>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</si>
  <si>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</si>
  <si>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</si>
  <si>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</si>
  <si>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</si>
  <si>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</si>
  <si>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</si>
  <si>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</si>
  <si>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</si>
  <si>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</si>
  <si>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</si>
  <si>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</si>
  <si>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</si>
  <si>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</si>
  <si>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</si>
  <si>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</si>
  <si>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</si>
  <si>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</si>
  <si>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</si>
  <si>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</si>
  <si>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</si>
  <si>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</si>
  <si>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</si>
  <si>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</si>
  <si>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</si>
  <si>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</si>
  <si>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</si>
  <si>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</si>
  <si>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</si>
  <si>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</si>
  <si>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</si>
  <si>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</si>
  <si>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</si>
  <si>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</si>
  <si>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</si>
  <si>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</si>
  <si>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</si>
  <si>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</si>
  <si>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</si>
  <si>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</si>
  <si>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</si>
  <si>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</si>
  <si>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</si>
  <si>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</si>
  <si>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</si>
  <si>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</si>
  <si>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</si>
  <si>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</si>
  <si>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</si>
  <si>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</si>
  <si>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</si>
  <si>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</si>
  <si>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</si>
  <si>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</si>
  <si>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</si>
  <si>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</si>
  <si>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</si>
  <si>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</si>
  <si>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</si>
  <si>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</si>
  <si>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</si>
  <si>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</si>
  <si>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</si>
  <si>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</si>
  <si>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</si>
  <si>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</si>
  <si>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</si>
  <si>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</si>
  <si>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</si>
  <si>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</si>
  <si>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</si>
  <si>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</si>
  <si>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</si>
  <si>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</si>
  <si>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</si>
  <si>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</si>
  <si>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</si>
  <si>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</si>
  <si>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</si>
  <si>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</si>
  <si>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</si>
  <si>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</si>
  <si>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</si>
  <si>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</si>
  <si>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</si>
  <si>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</si>
  <si>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</si>
  <si>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</si>
  <si>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</si>
  <si>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</si>
  <si>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</si>
  <si>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</si>
  <si>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</si>
  <si>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</si>
  <si>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</si>
  <si>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</si>
  <si>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</si>
  <si>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</si>
  <si>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</si>
  <si>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</si>
  <si>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</si>
  <si>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</si>
  <si>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</si>
  <si>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Azınlık Payları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</si>
  <si>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</si>
  <si>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</si>
  <si>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</si>
  <si>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</si>
  <si>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</si>
  <si>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</si>
  <si>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</si>
  <si>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</si>
  <si>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</si>
  <si>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</si>
  <si>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</si>
  <si>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</si>
  <si>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</si>
  <si>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</si>
  <si>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</si>
  <si>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</si>
  <si>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</si>
  <si>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</si>
  <si>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</si>
  <si>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</si>
  <si>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</si>
  <si>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</si>
  <si>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</si>
  <si>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</si>
  <si>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</si>
  <si>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</si>
  <si>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</si>
  <si>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</si>
  <si>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</si>
  <si>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</si>
  <si>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</si>
  <si>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</si>
  <si>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</si>
  <si>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</si>
  <si>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</si>
  <si>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</si>
  <si>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</si>
  <si>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</si>
  <si>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</si>
  <si>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</si>
  <si>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</si>
  <si>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</si>
  <si>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</si>
  <si>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</si>
  <si>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</si>
  <si>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</si>
  <si>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</si>
  <si>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</si>
  <si>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</si>
  <si>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</si>
  <si>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</si>
  <si>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</si>
  <si>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</si>
  <si>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</si>
  <si>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</si>
  <si>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</si>
  <si>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</si>
  <si>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</si>
  <si>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</si>
  <si>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</si>
  <si>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</si>
  <si>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</si>
  <si>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</si>
  <si>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</si>
  <si>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</si>
  <si>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</si>
  <si>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</si>
  <si>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</si>
  <si>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</si>
  <si>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</si>
  <si>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</si>
  <si>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</si>
  <si>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</si>
  <si>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</si>
  <si>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</si>
  <si>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</si>
  <si>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</si>
  <si>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</si>
  <si>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</si>
  <si>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</si>
  <si>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</si>
  <si>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</si>
  <si>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</si>
  <si>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</si>
  <si>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</si>
  <si>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</si>
  <si>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</si>
  <si>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</si>
  <si>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</si>
  <si>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</si>
  <si>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</si>
  <si>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</si>
  <si>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</si>
  <si>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</si>
  <si>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</si>
  <si>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</si>
  <si>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</si>
  <si>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</si>
  <si>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</si>
  <si>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</si>
  <si>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</si>
  <si>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</si>
  <si>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</si>
  <si>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</si>
  <si>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</si>
  <si>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</si>
  <si>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</si>
  <si>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</si>
  <si>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</si>
  <si>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</si>
  <si>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</si>
  <si>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</si>
  <si>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</si>
  <si>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</si>
  <si>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</si>
  <si>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</si>
  <si>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</si>
  <si>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</si>
  <si>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</si>
  <si>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</si>
  <si>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</si>
  <si>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</si>
  <si>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</si>
  <si>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</si>
  <si>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</si>
  <si>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</si>
  <si>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</si>
  <si>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</si>
  <si>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</si>
  <si>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</si>
  <si>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</si>
  <si>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</si>
  <si>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</si>
  <si>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</si>
  <si>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</si>
  <si>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</si>
  <si>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</si>
  <si>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</si>
  <si>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</si>
  <si>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</si>
  <si>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</si>
  <si>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</si>
  <si>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</si>
  <si>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</si>
  <si>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</si>
  <si>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</si>
  <si>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</si>
  <si>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</si>
  <si>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</si>
  <si>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</si>
  <si>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</si>
  <si>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</si>
  <si>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</si>
  <si>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</si>
  <si>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</si>
  <si>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</si>
  <si>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</si>
  <si>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</si>
  <si>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</si>
  <si>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</si>
  <si>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</si>
  <si>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</si>
  <si>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</si>
  <si>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</si>
  <si>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</si>
  <si>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</si>
  <si>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</si>
  <si>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</si>
  <si>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XV.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</si>
  <si>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</si>
  <si>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</si>
  <si>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</si>
  <si>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</si>
  <si>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</si>
  <si>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</si>
  <si>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</si>
  <si>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</si>
  <si>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</si>
  <si>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</si>
  <si>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</si>
  <si>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</si>
  <si>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</si>
  <si>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</si>
  <si>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</si>
  <si>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</si>
  <si>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</si>
  <si>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</si>
  <si>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</si>
  <si>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</si>
  <si>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</si>
  <si>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</si>
  <si>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</si>
  <si>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</si>
  <si>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</si>
  <si>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</si>
  <si>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</si>
  <si>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</si>
  <si>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</si>
  <si>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</si>
  <si>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</si>
  <si>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</si>
  <si>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</si>
  <si>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</si>
  <si>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</si>
  <si>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</si>
  <si>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</si>
  <si>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</si>
  <si>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</si>
  <si>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</si>
  <si>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</si>
  <si>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</si>
  <si>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</si>
  <si>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</si>
  <si>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</si>
  <si>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</si>
  <si>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</si>
  <si>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</si>
  <si>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</si>
  <si>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</si>
  <si>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</si>
  <si>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</si>
  <si>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</si>
  <si>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</si>
  <si>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</si>
  <si>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</si>
  <si>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</si>
  <si>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</si>
  <si>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</si>
  <si>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</si>
  <si>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</si>
  <si>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</si>
  <si>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</si>
  <si>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</si>
  <si>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</si>
  <si>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</si>
  <si>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</si>
  <si>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</si>
  <si>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</si>
  <si>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</si>
  <si>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</si>
  <si>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</si>
  <si>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</si>
  <si>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</si>
  <si>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</si>
  <si>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</si>
  <si>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</si>
  <si>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</si>
  <si>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</si>
  <si>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</si>
  <si>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</si>
  <si>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</si>
  <si>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</si>
  <si>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</si>
  <si>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</si>
  <si>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</si>
  <si>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</si>
  <si>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</si>
  <si>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</si>
  <si>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</si>
  <si>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</si>
  <si>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</si>
  <si>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</si>
  <si>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</si>
  <si>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</si>
  <si>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</si>
  <si>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</si>
  <si>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</si>
  <si>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</si>
  <si>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</si>
  <si>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</si>
  <si>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</si>
  <si>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</si>
  <si>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</si>
  <si>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</si>
  <si>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</si>
  <si>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</si>
  <si>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</si>
  <si>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</si>
  <si>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</si>
  <si>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</si>
  <si>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</si>
  <si>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</si>
  <si>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</si>
  <si>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</si>
  <si>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</si>
  <si>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</si>
  <si>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</si>
  <si>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</si>
  <si>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</si>
  <si>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</si>
  <si>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</si>
  <si>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1.2.6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</si>
  <si>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</si>
  <si>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</si>
  <si>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</si>
  <si>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</si>
  <si>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</si>
  <si>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</si>
  <si>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</si>
  <si>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</si>
  <si>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</si>
  <si>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</si>
  <si>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</si>
  <si>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</si>
  <si>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</si>
  <si>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</si>
  <si>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</si>
  <si>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</si>
  <si>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</si>
  <si>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</si>
  <si>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</si>
  <si>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</si>
  <si>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</si>
  <si>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</si>
  <si>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</si>
  <si>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</si>
  <si>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</si>
  <si>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</si>
  <si>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</si>
  <si>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</si>
  <si>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</si>
  <si>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</si>
  <si>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</si>
  <si>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</si>
  <si>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</si>
  <si>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</si>
  <si>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</si>
  <si>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</si>
  <si>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</si>
  <si>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</si>
  <si>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Krediler</t>
  </si>
  <si>
    <t>(01/01/2025-</t>
  </si>
  <si>
    <t>BİRLEŞME İŞLEMİ SONRASINDA GELİR OLARAK KAYDEDİLEN FAZLALIK TUTARI</t>
  </si>
  <si>
    <t>ÖZKAYNAK YÖNTEMİ UYGULANAN ORTAKLIKLARDAN KAR/ZARAR</t>
  </si>
  <si>
    <t>(31/12/2025)</t>
  </si>
  <si>
    <t>(01/01/2026-</t>
  </si>
  <si>
    <t>30/06/2026)</t>
  </si>
  <si>
    <t>30/06/2025)</t>
  </si>
  <si>
    <t>(01/01/2026-30/06/2026)</t>
  </si>
  <si>
    <t>(01/01/2025-30/06/2025)</t>
  </si>
  <si>
    <t>(01/01/2026-31/06/2026)</t>
  </si>
  <si>
    <t>(30/06/2026)</t>
  </si>
  <si>
    <t>3.2.2</t>
  </si>
  <si>
    <t>Para Swap İşlemleri</t>
  </si>
  <si>
    <t>3.2.2.1</t>
  </si>
  <si>
    <t>Swap Para Alım İşlemleri</t>
  </si>
  <si>
    <t>3.2.2.2.</t>
  </si>
  <si>
    <t>Swap Para Satım İşlemleri</t>
  </si>
  <si>
    <t>3.2.3.</t>
  </si>
  <si>
    <t>KATILIM FONU</t>
  </si>
  <si>
    <t xml:space="preserve">V. </t>
  </si>
  <si>
    <t>FONLAR</t>
  </si>
  <si>
    <t>5.1</t>
  </si>
  <si>
    <t>Kredi Müşterilerinin Fonları</t>
  </si>
  <si>
    <t>5.2</t>
  </si>
  <si>
    <t>7.1</t>
  </si>
  <si>
    <t>Türev Finansal Yükümlülüklerin Gerçeğe Uygun Değer Farkı Kar Zarara Yansıtılan Kısmı</t>
  </si>
  <si>
    <t>7.2</t>
  </si>
  <si>
    <t xml:space="preserve">IX. </t>
  </si>
  <si>
    <t>9.1</t>
  </si>
  <si>
    <t>9.2</t>
  </si>
  <si>
    <t>9.3</t>
  </si>
  <si>
    <t>9.4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</si>
  <si>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</si>
  <si>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</si>
  <si>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</si>
  <si>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</si>
  <si>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</si>
  <si>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</si>
  <si>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</si>
  <si>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</si>
  <si>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</si>
  <si>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</si>
  <si>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</si>
  <si>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</si>
  <si>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</si>
  <si>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</si>
  <si>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</si>
  <si>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</si>
  <si>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</si>
  <si>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15.7</t>
  </si>
  <si>
    <t>Bankalardan Katılım Fonu Net Artış (Azalış)</t>
  </si>
  <si>
    <t>Diğer Katılım Fonu Net Artış (Azalış)</t>
  </si>
  <si>
    <t>MİLYON TÜRK LİRASI</t>
  </si>
  <si>
    <t>(01/04/2026-31/06/2026)</t>
  </si>
  <si>
    <t>(01/04/2025-30/06/2025)</t>
  </si>
  <si>
    <r>
      <t xml:space="preserve">İhraç Edilen Sermaye Araçları </t>
    </r>
    <r>
      <rPr>
        <vertAlign val="superscript"/>
        <sz val="10"/>
        <color theme="1"/>
        <rFont val="Arial"/>
        <family val="2"/>
        <charset val="162"/>
      </rPr>
      <t xml:space="preserve"> </t>
    </r>
    <r>
      <rPr>
        <sz val="10"/>
        <color theme="1"/>
        <rFont val="Arial"/>
        <family val="2"/>
        <charset val="162"/>
      </rPr>
      <t xml:space="preserve"> </t>
    </r>
  </si>
  <si>
    <r>
      <t>Temettü Ödemeleri</t>
    </r>
    <r>
      <rPr>
        <vertAlign val="superscript"/>
        <sz val="10"/>
        <color theme="1"/>
        <rFont val="Arial"/>
        <family val="2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</si>
</sst>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7"/>
      <name val="Arial"/>
      <family val="2"/>
      <charset val="162"/>
    </font>
    <font>
      <sz val="7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0"/>
      <color theme="1"/>
      <name val="Calibri "/>
      <charset val="162"/>
    </font>
    <font>
      <sz val="10"/>
      <color theme="1"/>
      <name val="Calibri 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vertAlign val="super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1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5" xfId="0" applyBorder="1"/>
    <xf numFmtId="0" fontId="0" fillId="0" borderId="10" xfId="0" applyBorder="1"/>
    <xf numFmtId="0" fontId="2" fillId="0" borderId="10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64" fontId="5" fillId="0" borderId="6" xfId="1" applyNumberFormat="1" applyFont="1" applyBorder="1" applyAlignment="1">
      <alignment horizontal="right" vertical="center" wrapText="1"/>
    </xf>
    <xf numFmtId="164" fontId="4" fillId="0" borderId="6" xfId="1" applyNumberFormat="1" applyFont="1" applyBorder="1" applyAlignment="1">
      <alignment horizontal="right" vertical="center" wrapText="1"/>
    </xf>
    <xf numFmtId="164" fontId="2" fillId="0" borderId="6" xfId="1" applyNumberFormat="1" applyFont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164" fontId="7" fillId="0" borderId="7" xfId="1" applyNumberFormat="1" applyFont="1" applyBorder="1" applyAlignment="1">
      <alignment horizontal="right" vertical="center" wrapText="1"/>
    </xf>
    <xf numFmtId="164" fontId="8" fillId="0" borderId="7" xfId="1" applyNumberFormat="1" applyFont="1" applyBorder="1" applyAlignment="1">
      <alignment horizontal="right" vertical="center" wrapText="1"/>
    </xf>
    <xf numFmtId="164" fontId="7" fillId="0" borderId="6" xfId="1" applyNumberFormat="1" applyFont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7" fillId="0" borderId="13" xfId="1" applyNumberFormat="1" applyFont="1" applyBorder="1" applyAlignment="1">
      <alignment horizontal="right"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4" fillId="0" borderId="8" xfId="1" applyNumberFormat="1" applyFont="1" applyBorder="1" applyAlignment="1">
      <alignment horizontal="right" vertical="center" wrapText="1"/>
    </xf>
    <xf numFmtId="164" fontId="2" fillId="2" borderId="6" xfId="1" applyNumberFormat="1" applyFont="1" applyFill="1" applyBorder="1" applyAlignment="1">
      <alignment horizontal="right" vertical="center" wrapText="1"/>
    </xf>
    <xf numFmtId="164" fontId="4" fillId="2" borderId="6" xfId="1" applyNumberFormat="1" applyFont="1" applyFill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164" fontId="4" fillId="0" borderId="14" xfId="1" applyNumberFormat="1" applyFont="1" applyBorder="1" applyAlignment="1">
      <alignment horizontal="right" vertical="center" wrapText="1"/>
    </xf>
    <xf numFmtId="164" fontId="2" fillId="0" borderId="7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3" borderId="18" xfId="0" applyFont="1" applyFill="1" applyBorder="1"/>
    <xf numFmtId="0" fontId="12" fillId="3" borderId="18" xfId="0" applyFont="1" applyFill="1" applyBorder="1"/>
    <xf numFmtId="0" fontId="13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4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9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164" fontId="3" fillId="0" borderId="19" xfId="1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15" fillId="0" borderId="17" xfId="0" applyNumberFormat="1" applyFont="1" applyBorder="1" applyAlignment="1">
      <alignment horizontal="right" vertical="center" wrapText="1"/>
    </xf>
    <xf numFmtId="0" fontId="0" fillId="0" borderId="0" xfId="0" applyFont="1"/>
    <xf numFmtId="0" fontId="15" fillId="0" borderId="1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5" fillId="0" borderId="13" xfId="0" applyFont="1" applyBorder="1" applyAlignment="1">
      <alignment horizontal="center" vertical="center" wrapText="1"/>
    </xf>
    <xf numFmtId="0" fontId="16" fillId="0" borderId="0" xfId="0" applyFont="1"/>
    <xf numFmtId="0" fontId="15" fillId="0" borderId="5" xfId="0" applyFont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/>
    </xf>
    <xf numFmtId="0" fontId="16" fillId="0" borderId="5" xfId="0" applyFont="1" applyBorder="1"/>
    <xf numFmtId="0" fontId="16" fillId="0" borderId="0" xfId="0" applyFont="1" applyBorder="1"/>
    <xf numFmtId="0" fontId="15" fillId="0" borderId="5" xfId="0" applyFont="1" applyBorder="1" applyAlignment="1">
      <alignment horizontal="center" vertical="center"/>
    </xf>
    <xf numFmtId="0" fontId="16" fillId="0" borderId="10" xfId="0" applyFont="1" applyBorder="1"/>
    <xf numFmtId="0" fontId="16" fillId="0" borderId="9" xfId="0" applyFont="1" applyBorder="1"/>
    <xf numFmtId="0" fontId="15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16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164" fontId="15" fillId="0" borderId="6" xfId="1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164" fontId="16" fillId="0" borderId="6" xfId="1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164" fontId="15" fillId="0" borderId="8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4" fontId="17" fillId="0" borderId="12" xfId="1" applyNumberFormat="1" applyFont="1" applyBorder="1" applyAlignment="1">
      <alignment horizontal="right" vertical="center" wrapText="1"/>
    </xf>
    <xf numFmtId="164" fontId="17" fillId="0" borderId="0" xfId="1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4" fontId="18" fillId="0" borderId="0" xfId="1" applyNumberFormat="1" applyFont="1" applyAlignment="1">
      <alignment horizontal="righ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164" fontId="15" fillId="0" borderId="0" xfId="1" applyNumberFormat="1" applyFont="1" applyAlignment="1">
      <alignment horizontal="right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164" fontId="15" fillId="0" borderId="12" xfId="1" applyNumberFormat="1" applyFont="1" applyBorder="1" applyAlignment="1">
      <alignment horizontal="right" vertical="center" wrapText="1"/>
    </xf>
    <xf numFmtId="164" fontId="16" fillId="0" borderId="0" xfId="1" applyNumberFormat="1" applyFont="1" applyAlignment="1">
      <alignment horizontal="right" vertical="center" wrapText="1"/>
    </xf>
    <xf numFmtId="164" fontId="16" fillId="0" borderId="0" xfId="1" applyNumberFormat="1" applyFont="1" applyAlignment="1">
      <alignment vertical="center" wrapText="1"/>
    </xf>
    <xf numFmtId="164" fontId="15" fillId="0" borderId="16" xfId="1" applyNumberFormat="1" applyFont="1" applyBorder="1" applyAlignment="1">
      <alignment horizontal="right" vertical="center" wrapText="1"/>
    </xf>
    <xf numFmtId="164" fontId="15" fillId="0" borderId="16" xfId="1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164" fontId="17" fillId="0" borderId="6" xfId="1" applyNumberFormat="1" applyFont="1" applyBorder="1" applyAlignment="1">
      <alignment horizontal="right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center" vertical="center" wrapText="1"/>
    </xf>
    <xf numFmtId="164" fontId="18" fillId="0" borderId="6" xfId="1" applyNumberFormat="1" applyFont="1" applyBorder="1" applyAlignment="1">
      <alignment horizontal="right" vertical="center" wrapText="1"/>
    </xf>
    <xf numFmtId="164" fontId="17" fillId="0" borderId="7" xfId="1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="145" zoomScaleNormal="145" workbookViewId="0">
      <selection activeCell="F51" sqref="F51"/>
    </sheetView>
  </sheetViews>
  <sheetFormatPr defaultRowHeight="15"/>
  <cols>
    <col min="1" max="1" width="4" bestFit="1" customWidth="1"/>
    <col min="2" max="2" width="65.7109375" bestFit="1" customWidth="1"/>
    <col min="3" max="8" width="11" bestFit="1" customWidth="1"/>
  </cols>
  <sheetData>
    <row r="1" spans="1:8" ht="15.75" customHeight="1" thickBot="1">
      <c r="A1" s="18"/>
      <c r="B1" s="19"/>
      <c r="C1" s="86" t="s">
        <v>514</v>
      </c>
      <c r="D1" s="87"/>
      <c r="E1" s="88"/>
      <c r="F1" s="86" t="s">
        <v>514</v>
      </c>
      <c r="G1" s="87"/>
      <c r="H1" s="88"/>
    </row>
    <row r="2" spans="1:8" ht="15" customHeight="1">
      <c r="A2" s="20"/>
      <c r="B2" s="21"/>
      <c r="C2" s="89" t="s">
        <v>0</v>
      </c>
      <c r="D2" s="90"/>
      <c r="E2" s="91"/>
      <c r="F2" s="89" t="s">
        <v>1</v>
      </c>
      <c r="G2" s="90"/>
      <c r="H2" s="91"/>
    </row>
    <row r="3" spans="1:8" ht="15.75" customHeight="1" thickBot="1">
      <c r="A3" s="92" t="s">
        <v>2</v>
      </c>
      <c r="B3" s="93"/>
      <c r="C3" s="94" t="s">
        <v>472</v>
      </c>
      <c r="D3" s="95"/>
      <c r="E3" s="96"/>
      <c r="F3" s="94" t="s">
        <v>465</v>
      </c>
      <c r="G3" s="95"/>
      <c r="H3" s="96"/>
    </row>
    <row r="4" spans="1:8" ht="15.75" thickBot="1">
      <c r="A4" s="1"/>
      <c r="B4" s="2"/>
      <c r="C4" s="10" t="s">
        <v>3</v>
      </c>
      <c r="D4" s="10" t="s">
        <v>4</v>
      </c>
      <c r="E4" s="10" t="s">
        <v>5</v>
      </c>
      <c r="F4" s="10" t="s">
        <v>3</v>
      </c>
      <c r="G4" s="10" t="s">
        <v>4</v>
      </c>
      <c r="H4" s="10" t="s">
        <v>5</v>
      </c>
    </row>
    <row r="5" spans="1:8" ht="15" customHeight="1">
      <c r="A5" s="41" t="s">
        <v>6</v>
      </c>
      <c r="B5" s="42" t="s">
        <v>7</v>
      </c>
      <c r="C5" s="57">
        <v>128625</v>
      </c>
      <c r="D5" s="58">
        <v>269902</v>
      </c>
      <c r="E5" s="58">
        <v>398527</v>
      </c>
      <c r="F5" s="59">
        <v>91932</v>
      </c>
      <c r="G5" s="59">
        <v>257077</v>
      </c>
      <c r="H5" s="59">
        <v>349009</v>
      </c>
    </row>
    <row r="6" spans="1:8" ht="15" customHeight="1">
      <c r="A6" s="31" t="s">
        <v>8</v>
      </c>
      <c r="B6" s="32" t="s">
        <v>9</v>
      </c>
      <c r="C6" s="53">
        <v>87131</v>
      </c>
      <c r="D6" s="55">
        <v>218226</v>
      </c>
      <c r="E6" s="55">
        <v>305357</v>
      </c>
      <c r="F6" s="49">
        <v>60991</v>
      </c>
      <c r="G6" s="49">
        <v>222462</v>
      </c>
      <c r="H6" s="49">
        <v>283453</v>
      </c>
    </row>
    <row r="7" spans="1:8" ht="15" customHeight="1">
      <c r="A7" s="29" t="s">
        <v>10</v>
      </c>
      <c r="B7" s="30" t="s">
        <v>11</v>
      </c>
      <c r="C7" s="54">
        <v>53659</v>
      </c>
      <c r="D7" s="56">
        <v>207029</v>
      </c>
      <c r="E7" s="56">
        <v>260688</v>
      </c>
      <c r="F7" s="48">
        <v>39340</v>
      </c>
      <c r="G7" s="48">
        <v>180301</v>
      </c>
      <c r="H7" s="48">
        <v>219641</v>
      </c>
    </row>
    <row r="8" spans="1:8" ht="15" customHeight="1">
      <c r="A8" s="29" t="s">
        <v>12</v>
      </c>
      <c r="B8" s="30" t="s">
        <v>13</v>
      </c>
      <c r="C8" s="54">
        <v>162</v>
      </c>
      <c r="D8" s="56">
        <v>11199</v>
      </c>
      <c r="E8" s="56">
        <v>11361</v>
      </c>
      <c r="F8" s="48">
        <v>244</v>
      </c>
      <c r="G8" s="48">
        <v>42164</v>
      </c>
      <c r="H8" s="48">
        <v>42408</v>
      </c>
    </row>
    <row r="9" spans="1:8" ht="15" customHeight="1">
      <c r="A9" s="29" t="s">
        <v>14</v>
      </c>
      <c r="B9" s="30" t="s">
        <v>15</v>
      </c>
      <c r="C9" s="54">
        <v>33311</v>
      </c>
      <c r="D9" s="56">
        <v>0</v>
      </c>
      <c r="E9" s="56">
        <v>33311</v>
      </c>
      <c r="F9" s="48">
        <v>21407</v>
      </c>
      <c r="G9" s="48">
        <v>0</v>
      </c>
      <c r="H9" s="48">
        <v>21407</v>
      </c>
    </row>
    <row r="10" spans="1:8" ht="15" customHeight="1">
      <c r="A10" s="29" t="s">
        <v>16</v>
      </c>
      <c r="B10" s="30" t="s">
        <v>17</v>
      </c>
      <c r="C10" s="54">
        <v>1</v>
      </c>
      <c r="D10" s="56">
        <v>2</v>
      </c>
      <c r="E10" s="56">
        <v>3</v>
      </c>
      <c r="F10" s="48">
        <v>0</v>
      </c>
      <c r="G10" s="48">
        <v>3</v>
      </c>
      <c r="H10" s="48">
        <v>3</v>
      </c>
    </row>
    <row r="11" spans="1:8" ht="15" customHeight="1">
      <c r="A11" s="27" t="s">
        <v>18</v>
      </c>
      <c r="B11" s="28" t="s">
        <v>19</v>
      </c>
      <c r="C11" s="53">
        <v>10018</v>
      </c>
      <c r="D11" s="55">
        <v>9958</v>
      </c>
      <c r="E11" s="55">
        <v>19976</v>
      </c>
      <c r="F11" s="49">
        <v>8212</v>
      </c>
      <c r="G11" s="49">
        <v>11786</v>
      </c>
      <c r="H11" s="49">
        <v>19998</v>
      </c>
    </row>
    <row r="12" spans="1:8" ht="15" customHeight="1">
      <c r="A12" s="29" t="s">
        <v>20</v>
      </c>
      <c r="B12" s="30" t="s">
        <v>21</v>
      </c>
      <c r="C12" s="54">
        <v>1858</v>
      </c>
      <c r="D12" s="56">
        <v>9818</v>
      </c>
      <c r="E12" s="56">
        <v>11676</v>
      </c>
      <c r="F12" s="48">
        <v>1372</v>
      </c>
      <c r="G12" s="48">
        <v>11785</v>
      </c>
      <c r="H12" s="48">
        <v>13157</v>
      </c>
    </row>
    <row r="13" spans="1:8" ht="15" customHeight="1">
      <c r="A13" s="29" t="s">
        <v>22</v>
      </c>
      <c r="B13" s="30" t="s">
        <v>23</v>
      </c>
      <c r="C13" s="54">
        <v>0</v>
      </c>
      <c r="D13" s="56">
        <v>0</v>
      </c>
      <c r="E13" s="56">
        <v>0</v>
      </c>
      <c r="F13" s="48">
        <v>0</v>
      </c>
      <c r="G13" s="48">
        <v>0</v>
      </c>
      <c r="H13" s="48">
        <v>0</v>
      </c>
    </row>
    <row r="14" spans="1:8" ht="15" customHeight="1">
      <c r="A14" s="29" t="s">
        <v>24</v>
      </c>
      <c r="B14" s="30" t="s">
        <v>25</v>
      </c>
      <c r="C14" s="54">
        <v>8160</v>
      </c>
      <c r="D14" s="56">
        <v>140</v>
      </c>
      <c r="E14" s="56">
        <v>8300</v>
      </c>
      <c r="F14" s="48">
        <v>6840</v>
      </c>
      <c r="G14" s="48">
        <v>1</v>
      </c>
      <c r="H14" s="48">
        <v>6841</v>
      </c>
    </row>
    <row r="15" spans="1:8" ht="15" customHeight="1">
      <c r="A15" s="27" t="s">
        <v>26</v>
      </c>
      <c r="B15" s="28" t="s">
        <v>27</v>
      </c>
      <c r="C15" s="53">
        <v>28664</v>
      </c>
      <c r="D15" s="55">
        <v>40245</v>
      </c>
      <c r="E15" s="55">
        <v>68909</v>
      </c>
      <c r="F15" s="49">
        <v>21848</v>
      </c>
      <c r="G15" s="49">
        <v>22357</v>
      </c>
      <c r="H15" s="49">
        <v>44205</v>
      </c>
    </row>
    <row r="16" spans="1:8" ht="15" customHeight="1">
      <c r="A16" s="29" t="s">
        <v>28</v>
      </c>
      <c r="B16" s="30" t="s">
        <v>21</v>
      </c>
      <c r="C16" s="54">
        <v>28136</v>
      </c>
      <c r="D16" s="56">
        <v>26368</v>
      </c>
      <c r="E16" s="56">
        <v>54504</v>
      </c>
      <c r="F16" s="48">
        <v>21751</v>
      </c>
      <c r="G16" s="48">
        <v>19016</v>
      </c>
      <c r="H16" s="48">
        <v>40767</v>
      </c>
    </row>
    <row r="17" spans="1:8" ht="15" customHeight="1">
      <c r="A17" s="29" t="s">
        <v>29</v>
      </c>
      <c r="B17" s="30" t="s">
        <v>23</v>
      </c>
      <c r="C17" s="54">
        <v>14</v>
      </c>
      <c r="D17" s="56">
        <v>7</v>
      </c>
      <c r="E17" s="56">
        <v>21</v>
      </c>
      <c r="F17" s="48">
        <v>14</v>
      </c>
      <c r="G17" s="48">
        <v>6</v>
      </c>
      <c r="H17" s="48">
        <v>20</v>
      </c>
    </row>
    <row r="18" spans="1:8" ht="15" customHeight="1">
      <c r="A18" s="29" t="s">
        <v>30</v>
      </c>
      <c r="B18" s="30" t="s">
        <v>25</v>
      </c>
      <c r="C18" s="54">
        <v>514</v>
      </c>
      <c r="D18" s="56">
        <v>13870</v>
      </c>
      <c r="E18" s="56">
        <v>14384</v>
      </c>
      <c r="F18" s="48">
        <v>83</v>
      </c>
      <c r="G18" s="48">
        <v>3335</v>
      </c>
      <c r="H18" s="48">
        <v>3418</v>
      </c>
    </row>
    <row r="19" spans="1:8" ht="15" customHeight="1">
      <c r="A19" s="27" t="s">
        <v>31</v>
      </c>
      <c r="B19" s="28" t="s">
        <v>32</v>
      </c>
      <c r="C19" s="53">
        <v>2812</v>
      </c>
      <c r="D19" s="55">
        <v>1473</v>
      </c>
      <c r="E19" s="55">
        <v>4285</v>
      </c>
      <c r="F19" s="49">
        <v>881</v>
      </c>
      <c r="G19" s="49">
        <v>472</v>
      </c>
      <c r="H19" s="49">
        <v>1353</v>
      </c>
    </row>
    <row r="20" spans="1:8" ht="15" customHeight="1">
      <c r="A20" s="29" t="s">
        <v>33</v>
      </c>
      <c r="B20" s="30" t="s">
        <v>34</v>
      </c>
      <c r="C20" s="54">
        <v>2812</v>
      </c>
      <c r="D20" s="56">
        <v>1473</v>
      </c>
      <c r="E20" s="56">
        <v>4285</v>
      </c>
      <c r="F20" s="48">
        <v>881</v>
      </c>
      <c r="G20" s="48">
        <v>472</v>
      </c>
      <c r="H20" s="48">
        <v>1353</v>
      </c>
    </row>
    <row r="21" spans="1:8" ht="15" customHeight="1">
      <c r="A21" s="29" t="s">
        <v>35</v>
      </c>
      <c r="B21" s="30" t="s">
        <v>36</v>
      </c>
      <c r="C21" s="54">
        <v>0</v>
      </c>
      <c r="D21" s="56">
        <v>0</v>
      </c>
      <c r="E21" s="56">
        <v>0</v>
      </c>
      <c r="F21" s="48">
        <v>0</v>
      </c>
      <c r="G21" s="48">
        <v>0</v>
      </c>
      <c r="H21" s="48">
        <v>0</v>
      </c>
    </row>
    <row r="22" spans="1:8" ht="15" customHeight="1">
      <c r="A22" s="27" t="s">
        <v>37</v>
      </c>
      <c r="B22" s="28" t="s">
        <v>38</v>
      </c>
      <c r="C22" s="53">
        <v>279454</v>
      </c>
      <c r="D22" s="55">
        <v>222303</v>
      </c>
      <c r="E22" s="55">
        <v>501757</v>
      </c>
      <c r="F22" s="49">
        <v>235705</v>
      </c>
      <c r="G22" s="49">
        <v>182383</v>
      </c>
      <c r="H22" s="49">
        <v>418088</v>
      </c>
    </row>
    <row r="23" spans="1:8" ht="15" customHeight="1">
      <c r="A23" s="27" t="s">
        <v>39</v>
      </c>
      <c r="B23" s="28" t="s">
        <v>40</v>
      </c>
      <c r="C23" s="53">
        <v>211526</v>
      </c>
      <c r="D23" s="55">
        <v>152152</v>
      </c>
      <c r="E23" s="55">
        <v>363678</v>
      </c>
      <c r="F23" s="49">
        <v>182504</v>
      </c>
      <c r="G23" s="49">
        <v>133346</v>
      </c>
      <c r="H23" s="49">
        <v>315850</v>
      </c>
    </row>
    <row r="24" spans="1:8" ht="15" customHeight="1">
      <c r="A24" s="27" t="s">
        <v>41</v>
      </c>
      <c r="B24" s="28" t="s">
        <v>42</v>
      </c>
      <c r="C24" s="53">
        <v>21264</v>
      </c>
      <c r="D24" s="55">
        <v>61558</v>
      </c>
      <c r="E24" s="55">
        <v>82822</v>
      </c>
      <c r="F24" s="49">
        <v>15443</v>
      </c>
      <c r="G24" s="49">
        <v>39875</v>
      </c>
      <c r="H24" s="49">
        <v>55318</v>
      </c>
    </row>
    <row r="25" spans="1:8" ht="15" customHeight="1">
      <c r="A25" s="27" t="s">
        <v>43</v>
      </c>
      <c r="B25" s="28" t="s">
        <v>44</v>
      </c>
      <c r="C25" s="53">
        <v>60001</v>
      </c>
      <c r="D25" s="55">
        <v>12020</v>
      </c>
      <c r="E25" s="55">
        <v>72021</v>
      </c>
      <c r="F25" s="49">
        <v>46543</v>
      </c>
      <c r="G25" s="49">
        <v>11808</v>
      </c>
      <c r="H25" s="49">
        <v>58351</v>
      </c>
    </row>
    <row r="26" spans="1:8" ht="15" customHeight="1">
      <c r="A26" s="29" t="s">
        <v>45</v>
      </c>
      <c r="B26" s="30" t="s">
        <v>21</v>
      </c>
      <c r="C26" s="54">
        <v>60001</v>
      </c>
      <c r="D26" s="56">
        <v>10841</v>
      </c>
      <c r="E26" s="56">
        <v>70842</v>
      </c>
      <c r="F26" s="48">
        <v>46543</v>
      </c>
      <c r="G26" s="48">
        <v>11808</v>
      </c>
      <c r="H26" s="48">
        <v>58351</v>
      </c>
    </row>
    <row r="27" spans="1:8" ht="15" customHeight="1">
      <c r="A27" s="29" t="s">
        <v>46</v>
      </c>
      <c r="B27" s="30" t="s">
        <v>25</v>
      </c>
      <c r="C27" s="54">
        <v>0</v>
      </c>
      <c r="D27" s="56">
        <v>1179</v>
      </c>
      <c r="E27" s="56">
        <v>1179</v>
      </c>
      <c r="F27" s="48">
        <v>0</v>
      </c>
      <c r="G27" s="48">
        <v>0</v>
      </c>
      <c r="H27" s="48">
        <v>0</v>
      </c>
    </row>
    <row r="28" spans="1:8" ht="15" customHeight="1">
      <c r="A28" s="27" t="s">
        <v>47</v>
      </c>
      <c r="B28" s="28" t="s">
        <v>17</v>
      </c>
      <c r="C28" s="53">
        <v>13337</v>
      </c>
      <c r="D28" s="55">
        <v>3427</v>
      </c>
      <c r="E28" s="55">
        <v>16764</v>
      </c>
      <c r="F28" s="49">
        <v>8785</v>
      </c>
      <c r="G28" s="49">
        <v>2646</v>
      </c>
      <c r="H28" s="49">
        <v>11431</v>
      </c>
    </row>
    <row r="29" spans="1:8" ht="15" customHeight="1">
      <c r="A29" s="27" t="s">
        <v>48</v>
      </c>
      <c r="B29" s="28" t="s">
        <v>49</v>
      </c>
      <c r="C29" s="53">
        <v>245</v>
      </c>
      <c r="D29" s="55">
        <v>0</v>
      </c>
      <c r="E29" s="55">
        <v>245</v>
      </c>
      <c r="F29" s="49">
        <v>188</v>
      </c>
      <c r="G29" s="49">
        <v>0</v>
      </c>
      <c r="H29" s="49">
        <v>188</v>
      </c>
    </row>
    <row r="30" spans="1:8" ht="15" customHeight="1">
      <c r="A30" s="29" t="s">
        <v>50</v>
      </c>
      <c r="B30" s="30" t="s">
        <v>51</v>
      </c>
      <c r="C30" s="54">
        <v>245</v>
      </c>
      <c r="D30" s="56">
        <v>0</v>
      </c>
      <c r="E30" s="56">
        <v>245</v>
      </c>
      <c r="F30" s="48">
        <v>188</v>
      </c>
      <c r="G30" s="48">
        <v>0</v>
      </c>
      <c r="H30" s="48">
        <v>188</v>
      </c>
    </row>
    <row r="31" spans="1:8" ht="15" customHeight="1">
      <c r="A31" s="29" t="s">
        <v>52</v>
      </c>
      <c r="B31" s="30" t="s">
        <v>53</v>
      </c>
      <c r="C31" s="54">
        <v>0</v>
      </c>
      <c r="D31" s="56">
        <v>0</v>
      </c>
      <c r="E31" s="56">
        <v>0</v>
      </c>
      <c r="F31" s="48">
        <v>0</v>
      </c>
      <c r="G31" s="48">
        <v>0</v>
      </c>
      <c r="H31" s="48">
        <v>0</v>
      </c>
    </row>
    <row r="32" spans="1:8" ht="15" customHeight="1">
      <c r="A32" s="27" t="s">
        <v>54</v>
      </c>
      <c r="B32" s="28" t="s">
        <v>55</v>
      </c>
      <c r="C32" s="53">
        <v>90</v>
      </c>
      <c r="D32" s="55">
        <v>0</v>
      </c>
      <c r="E32" s="55">
        <v>90</v>
      </c>
      <c r="F32" s="49">
        <v>90</v>
      </c>
      <c r="G32" s="49">
        <v>0</v>
      </c>
      <c r="H32" s="49">
        <v>90</v>
      </c>
    </row>
    <row r="33" spans="1:8" ht="15" customHeight="1">
      <c r="A33" s="27" t="s">
        <v>56</v>
      </c>
      <c r="B33" s="28" t="s">
        <v>57</v>
      </c>
      <c r="C33" s="53">
        <v>90</v>
      </c>
      <c r="D33" s="55">
        <v>0</v>
      </c>
      <c r="E33" s="55">
        <v>90</v>
      </c>
      <c r="F33" s="49">
        <v>90</v>
      </c>
      <c r="G33" s="49">
        <v>0</v>
      </c>
      <c r="H33" s="49">
        <v>90</v>
      </c>
    </row>
    <row r="34" spans="1:8" ht="15" customHeight="1">
      <c r="A34" s="29" t="s">
        <v>58</v>
      </c>
      <c r="B34" s="30" t="s">
        <v>59</v>
      </c>
      <c r="C34" s="54">
        <v>0</v>
      </c>
      <c r="D34" s="56">
        <v>0</v>
      </c>
      <c r="E34" s="56">
        <v>0</v>
      </c>
      <c r="F34" s="48">
        <v>0</v>
      </c>
      <c r="G34" s="48">
        <v>0</v>
      </c>
      <c r="H34" s="48">
        <v>0</v>
      </c>
    </row>
    <row r="35" spans="1:8" ht="15" customHeight="1">
      <c r="A35" s="29" t="s">
        <v>60</v>
      </c>
      <c r="B35" s="30" t="s">
        <v>61</v>
      </c>
      <c r="C35" s="54">
        <v>90</v>
      </c>
      <c r="D35" s="56">
        <v>0</v>
      </c>
      <c r="E35" s="56">
        <v>90</v>
      </c>
      <c r="F35" s="48">
        <v>90</v>
      </c>
      <c r="G35" s="48">
        <v>0</v>
      </c>
      <c r="H35" s="48">
        <v>90</v>
      </c>
    </row>
    <row r="36" spans="1:8" ht="15" customHeight="1">
      <c r="A36" s="27" t="s">
        <v>62</v>
      </c>
      <c r="B36" s="28" t="s">
        <v>63</v>
      </c>
      <c r="C36" s="53">
        <v>0</v>
      </c>
      <c r="D36" s="55">
        <v>0</v>
      </c>
      <c r="E36" s="55">
        <v>0</v>
      </c>
      <c r="F36" s="49">
        <v>0</v>
      </c>
      <c r="G36" s="49">
        <v>0</v>
      </c>
      <c r="H36" s="49">
        <v>0</v>
      </c>
    </row>
    <row r="37" spans="1:8" ht="15" customHeight="1">
      <c r="A37" s="29" t="s">
        <v>64</v>
      </c>
      <c r="B37" s="30" t="s">
        <v>65</v>
      </c>
      <c r="C37" s="54">
        <v>0</v>
      </c>
      <c r="D37" s="56">
        <v>0</v>
      </c>
      <c r="E37" s="56">
        <v>0</v>
      </c>
      <c r="F37" s="48">
        <v>0</v>
      </c>
      <c r="G37" s="48">
        <v>0</v>
      </c>
      <c r="H37" s="48">
        <v>0</v>
      </c>
    </row>
    <row r="38" spans="1:8" ht="15" customHeight="1">
      <c r="A38" s="29" t="s">
        <v>66</v>
      </c>
      <c r="B38" s="30" t="s">
        <v>67</v>
      </c>
      <c r="C38" s="54">
        <v>0</v>
      </c>
      <c r="D38" s="56">
        <v>0</v>
      </c>
      <c r="E38" s="56">
        <v>0</v>
      </c>
      <c r="F38" s="48">
        <v>0</v>
      </c>
      <c r="G38" s="48">
        <v>0</v>
      </c>
      <c r="H38" s="48">
        <v>0</v>
      </c>
    </row>
    <row r="39" spans="1:8" ht="15" customHeight="1">
      <c r="A39" s="27" t="s">
        <v>68</v>
      </c>
      <c r="B39" s="28" t="s">
        <v>69</v>
      </c>
      <c r="C39" s="53">
        <v>0</v>
      </c>
      <c r="D39" s="55">
        <v>0</v>
      </c>
      <c r="E39" s="55">
        <v>0</v>
      </c>
      <c r="F39" s="49">
        <v>0</v>
      </c>
      <c r="G39" s="49">
        <v>0</v>
      </c>
      <c r="H39" s="49">
        <v>0</v>
      </c>
    </row>
    <row r="40" spans="1:8" ht="15" customHeight="1">
      <c r="A40" s="29" t="s">
        <v>70</v>
      </c>
      <c r="B40" s="30" t="s">
        <v>59</v>
      </c>
      <c r="C40" s="54">
        <v>0</v>
      </c>
      <c r="D40" s="56">
        <v>0</v>
      </c>
      <c r="E40" s="56">
        <v>0</v>
      </c>
      <c r="F40" s="48">
        <v>0</v>
      </c>
      <c r="G40" s="48">
        <v>0</v>
      </c>
      <c r="H40" s="48">
        <v>0</v>
      </c>
    </row>
    <row r="41" spans="1:8" ht="15" customHeight="1">
      <c r="A41" s="29" t="s">
        <v>71</v>
      </c>
      <c r="B41" s="30" t="s">
        <v>61</v>
      </c>
      <c r="C41" s="54">
        <v>0</v>
      </c>
      <c r="D41" s="56">
        <v>0</v>
      </c>
      <c r="E41" s="56">
        <v>0</v>
      </c>
      <c r="F41" s="48">
        <v>0</v>
      </c>
      <c r="G41" s="48">
        <v>0</v>
      </c>
      <c r="H41" s="48">
        <v>0</v>
      </c>
    </row>
    <row r="42" spans="1:8" ht="15" customHeight="1">
      <c r="A42" s="27" t="s">
        <v>72</v>
      </c>
      <c r="B42" s="28" t="s">
        <v>73</v>
      </c>
      <c r="C42" s="53">
        <v>9447</v>
      </c>
      <c r="D42" s="55">
        <v>0</v>
      </c>
      <c r="E42" s="55">
        <v>9447</v>
      </c>
      <c r="F42" s="49">
        <v>9465</v>
      </c>
      <c r="G42" s="49">
        <v>0</v>
      </c>
      <c r="H42" s="49">
        <v>9465</v>
      </c>
    </row>
    <row r="43" spans="1:8" ht="15" customHeight="1">
      <c r="A43" s="27" t="s">
        <v>74</v>
      </c>
      <c r="B43" s="28" t="s">
        <v>75</v>
      </c>
      <c r="C43" s="53">
        <v>2442</v>
      </c>
      <c r="D43" s="55">
        <v>0</v>
      </c>
      <c r="E43" s="55">
        <v>2442</v>
      </c>
      <c r="F43" s="49">
        <v>1811</v>
      </c>
      <c r="G43" s="49">
        <v>0</v>
      </c>
      <c r="H43" s="49">
        <v>1811</v>
      </c>
    </row>
    <row r="44" spans="1:8" ht="15" customHeight="1">
      <c r="A44" s="29" t="s">
        <v>76</v>
      </c>
      <c r="B44" s="30" t="s">
        <v>77</v>
      </c>
      <c r="C44" s="54">
        <v>0</v>
      </c>
      <c r="D44" s="56">
        <v>0</v>
      </c>
      <c r="E44" s="56">
        <v>0</v>
      </c>
      <c r="F44" s="48">
        <v>0</v>
      </c>
      <c r="G44" s="48">
        <v>0</v>
      </c>
      <c r="H44" s="48">
        <v>0</v>
      </c>
    </row>
    <row r="45" spans="1:8" ht="15" customHeight="1">
      <c r="A45" s="29" t="s">
        <v>78</v>
      </c>
      <c r="B45" s="30" t="s">
        <v>79</v>
      </c>
      <c r="C45" s="54">
        <v>2442</v>
      </c>
      <c r="D45" s="56">
        <v>0</v>
      </c>
      <c r="E45" s="56">
        <v>2442</v>
      </c>
      <c r="F45" s="48">
        <v>1811</v>
      </c>
      <c r="G45" s="48">
        <v>0</v>
      </c>
      <c r="H45" s="48">
        <v>1811</v>
      </c>
    </row>
    <row r="46" spans="1:8" ht="15" customHeight="1">
      <c r="A46" s="27" t="s">
        <v>80</v>
      </c>
      <c r="B46" s="28" t="s">
        <v>81</v>
      </c>
      <c r="C46" s="54">
        <v>0</v>
      </c>
      <c r="D46" s="56">
        <v>0</v>
      </c>
      <c r="E46" s="56">
        <v>0</v>
      </c>
      <c r="F46" s="51">
        <v>0</v>
      </c>
      <c r="G46" s="51">
        <v>0</v>
      </c>
      <c r="H46" s="51">
        <v>0</v>
      </c>
    </row>
    <row r="47" spans="1:8" ht="15" customHeight="1">
      <c r="A47" s="27" t="s">
        <v>82</v>
      </c>
      <c r="B47" s="28" t="s">
        <v>83</v>
      </c>
      <c r="C47" s="54">
        <v>0</v>
      </c>
      <c r="D47" s="56">
        <v>0</v>
      </c>
      <c r="E47" s="56">
        <v>0</v>
      </c>
      <c r="F47" s="51">
        <v>0</v>
      </c>
      <c r="G47" s="51">
        <v>0</v>
      </c>
      <c r="H47" s="51">
        <v>0</v>
      </c>
    </row>
    <row r="48" spans="1:8" ht="15" customHeight="1">
      <c r="A48" s="27" t="s">
        <v>84</v>
      </c>
      <c r="B48" s="28" t="s">
        <v>85</v>
      </c>
      <c r="C48" s="53">
        <v>3620</v>
      </c>
      <c r="D48" s="55">
        <v>0</v>
      </c>
      <c r="E48" s="55">
        <v>3620</v>
      </c>
      <c r="F48" s="49">
        <v>1921</v>
      </c>
      <c r="G48" s="49">
        <v>0</v>
      </c>
      <c r="H48" s="49">
        <v>1921</v>
      </c>
    </row>
    <row r="49" spans="1:8" ht="15" customHeight="1">
      <c r="A49" s="27" t="s">
        <v>86</v>
      </c>
      <c r="B49" s="28" t="s">
        <v>87</v>
      </c>
      <c r="C49" s="53">
        <v>5724</v>
      </c>
      <c r="D49" s="55">
        <v>101</v>
      </c>
      <c r="E49" s="55">
        <v>5825</v>
      </c>
      <c r="F49" s="49">
        <v>3390</v>
      </c>
      <c r="G49" s="49">
        <v>55</v>
      </c>
      <c r="H49" s="49">
        <v>3445</v>
      </c>
    </row>
    <row r="50" spans="1:8" ht="15" customHeight="1" thickBot="1">
      <c r="A50" s="43"/>
      <c r="B50" s="5"/>
      <c r="C50" s="53"/>
      <c r="D50" s="55"/>
      <c r="E50" s="55"/>
      <c r="F50" s="49"/>
      <c r="G50" s="49"/>
      <c r="H50" s="49"/>
    </row>
    <row r="51" spans="1:8" ht="15" customHeight="1" thickBot="1">
      <c r="A51" s="44"/>
      <c r="B51" s="6" t="s">
        <v>88</v>
      </c>
      <c r="C51" s="60">
        <v>429647</v>
      </c>
      <c r="D51" s="61">
        <v>492306</v>
      </c>
      <c r="E51" s="61">
        <v>921953</v>
      </c>
      <c r="F51" s="62">
        <v>344502</v>
      </c>
      <c r="G51" s="62">
        <v>439515</v>
      </c>
      <c r="H51" s="62">
        <v>784017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zoomScale="115" zoomScaleNormal="115" workbookViewId="0">
      <selection activeCell="B10" sqref="B10"/>
    </sheetView>
  </sheetViews>
  <sheetFormatPr defaultRowHeight="15"/>
  <cols>
    <col min="1" max="1" width="6.140625" bestFit="1" customWidth="1"/>
    <col min="2" max="2" width="81.5703125" bestFit="1" customWidth="1"/>
    <col min="3" max="8" width="11" bestFit="1" customWidth="1"/>
  </cols>
  <sheetData>
    <row r="1" spans="1:8" ht="15.75" customHeight="1" thickBot="1">
      <c r="A1" s="89"/>
      <c r="B1" s="91"/>
      <c r="C1" s="86" t="s">
        <v>514</v>
      </c>
      <c r="D1" s="87"/>
      <c r="E1" s="88"/>
      <c r="F1" s="86" t="s">
        <v>514</v>
      </c>
      <c r="G1" s="87"/>
      <c r="H1" s="88"/>
    </row>
    <row r="2" spans="1:8">
      <c r="A2" s="97"/>
      <c r="B2" s="98"/>
      <c r="C2" s="89" t="s">
        <v>0</v>
      </c>
      <c r="D2" s="90"/>
      <c r="E2" s="91"/>
      <c r="F2" s="89" t="s">
        <v>1</v>
      </c>
      <c r="G2" s="90"/>
      <c r="H2" s="91"/>
    </row>
    <row r="3" spans="1:8" ht="15.75" thickBot="1">
      <c r="A3" s="99" t="s">
        <v>89</v>
      </c>
      <c r="B3" s="100"/>
      <c r="C3" s="94" t="str">
        <f>+Varlıklar!C3</f>
        <v>(30/06/2026)</v>
      </c>
      <c r="D3" s="95"/>
      <c r="E3" s="96"/>
      <c r="F3" s="94" t="str">
        <f>+Varlıklar!F3</f>
        <v>(31/12/2025)</v>
      </c>
      <c r="G3" s="95"/>
      <c r="H3" s="96"/>
    </row>
    <row r="4" spans="1:8" ht="15.75" thickBot="1">
      <c r="A4" s="101"/>
      <c r="B4" s="102"/>
      <c r="C4" s="7" t="s">
        <v>3</v>
      </c>
      <c r="D4" s="8" t="s">
        <v>4</v>
      </c>
      <c r="E4" s="8" t="s">
        <v>5</v>
      </c>
      <c r="F4" s="36" t="s">
        <v>3</v>
      </c>
      <c r="G4" s="33" t="s">
        <v>4</v>
      </c>
      <c r="H4" s="33" t="s">
        <v>5</v>
      </c>
    </row>
    <row r="5" spans="1:8" ht="15" customHeight="1" thickBot="1">
      <c r="A5" s="20"/>
      <c r="B5" s="21"/>
      <c r="C5" s="9"/>
      <c r="D5" s="9"/>
      <c r="E5" s="9"/>
      <c r="F5" s="9"/>
      <c r="G5" s="9"/>
      <c r="H5" s="9"/>
    </row>
    <row r="6" spans="1:8" ht="15" customHeight="1">
      <c r="A6" s="72" t="s">
        <v>6</v>
      </c>
      <c r="B6" s="73" t="s">
        <v>480</v>
      </c>
      <c r="C6" s="50">
        <v>294544</v>
      </c>
      <c r="D6" s="50">
        <v>333478</v>
      </c>
      <c r="E6" s="50">
        <v>628022</v>
      </c>
      <c r="F6" s="50">
        <v>273190</v>
      </c>
      <c r="G6" s="50">
        <v>291339</v>
      </c>
      <c r="H6" s="50">
        <v>564529</v>
      </c>
    </row>
    <row r="7" spans="1:8" ht="15" customHeight="1">
      <c r="A7" s="74" t="s">
        <v>37</v>
      </c>
      <c r="B7" s="75" t="s">
        <v>90</v>
      </c>
      <c r="C7" s="50">
        <v>24052</v>
      </c>
      <c r="D7" s="50">
        <v>91482</v>
      </c>
      <c r="E7" s="50">
        <v>115534</v>
      </c>
      <c r="F7" s="50">
        <v>2868</v>
      </c>
      <c r="G7" s="50">
        <v>61174</v>
      </c>
      <c r="H7" s="50">
        <v>64042</v>
      </c>
    </row>
    <row r="8" spans="1:8" ht="15" customHeight="1">
      <c r="A8" s="76" t="s">
        <v>48</v>
      </c>
      <c r="B8" s="77" t="s">
        <v>91</v>
      </c>
      <c r="C8" s="50">
        <v>51361</v>
      </c>
      <c r="D8" s="50">
        <v>0</v>
      </c>
      <c r="E8" s="50">
        <v>51361</v>
      </c>
      <c r="F8" s="50">
        <v>51748</v>
      </c>
      <c r="G8" s="50">
        <v>0</v>
      </c>
      <c r="H8" s="50">
        <v>51748</v>
      </c>
    </row>
    <row r="9" spans="1:8" ht="15" customHeight="1">
      <c r="A9" s="76" t="s">
        <v>54</v>
      </c>
      <c r="B9" s="77" t="s">
        <v>92</v>
      </c>
      <c r="C9" s="50">
        <v>16556</v>
      </c>
      <c r="D9" s="50">
        <v>0</v>
      </c>
      <c r="E9" s="50">
        <v>16556</v>
      </c>
      <c r="F9" s="50">
        <v>9353</v>
      </c>
      <c r="G9" s="50">
        <v>0</v>
      </c>
      <c r="H9" s="50">
        <v>9353</v>
      </c>
    </row>
    <row r="10" spans="1:8" ht="15" customHeight="1">
      <c r="A10" s="76" t="s">
        <v>481</v>
      </c>
      <c r="B10" s="77" t="s">
        <v>482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15" customHeight="1">
      <c r="A11" s="78" t="s">
        <v>483</v>
      </c>
      <c r="B11" t="s">
        <v>484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</row>
    <row r="12" spans="1:8" ht="15" customHeight="1">
      <c r="A12" s="78" t="s">
        <v>485</v>
      </c>
      <c r="B12" s="79" t="s">
        <v>79</v>
      </c>
      <c r="C12" s="51">
        <v>0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</row>
    <row r="13" spans="1:8" ht="15" customHeight="1">
      <c r="A13" s="76" t="s">
        <v>74</v>
      </c>
      <c r="B13" s="77" t="s">
        <v>93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</row>
    <row r="14" spans="1:8" ht="15" customHeight="1">
      <c r="A14" s="76" t="s">
        <v>80</v>
      </c>
      <c r="B14" s="77" t="s">
        <v>94</v>
      </c>
      <c r="C14" s="50">
        <v>3878</v>
      </c>
      <c r="D14" s="50">
        <v>5526</v>
      </c>
      <c r="E14" s="50">
        <v>9404</v>
      </c>
      <c r="F14" s="50">
        <v>2418</v>
      </c>
      <c r="G14" s="50">
        <v>525</v>
      </c>
      <c r="H14" s="50">
        <v>2943</v>
      </c>
    </row>
    <row r="15" spans="1:8" ht="15" customHeight="1">
      <c r="A15" s="78" t="s">
        <v>486</v>
      </c>
      <c r="B15" s="80" t="s">
        <v>487</v>
      </c>
      <c r="C15" s="50">
        <v>3878</v>
      </c>
      <c r="D15" s="50">
        <v>5526</v>
      </c>
      <c r="E15" s="50">
        <v>9404</v>
      </c>
      <c r="F15" s="50">
        <v>2418</v>
      </c>
      <c r="G15" s="50">
        <v>525</v>
      </c>
      <c r="H15" s="50">
        <v>2943</v>
      </c>
    </row>
    <row r="16" spans="1:8" ht="15" customHeight="1">
      <c r="A16" s="78" t="s">
        <v>488</v>
      </c>
      <c r="B16" s="80" t="s">
        <v>95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</row>
    <row r="17" spans="1:8" ht="15" customHeight="1">
      <c r="A17" s="76" t="s">
        <v>82</v>
      </c>
      <c r="B17" s="77" t="s">
        <v>96</v>
      </c>
      <c r="C17" s="51">
        <v>1219</v>
      </c>
      <c r="D17" s="51">
        <v>0</v>
      </c>
      <c r="E17" s="51">
        <v>1219</v>
      </c>
      <c r="F17" s="51">
        <v>1051</v>
      </c>
      <c r="G17" s="51">
        <v>0</v>
      </c>
      <c r="H17" s="51">
        <v>1051</v>
      </c>
    </row>
    <row r="18" spans="1:8" ht="15" customHeight="1">
      <c r="A18" s="76" t="s">
        <v>489</v>
      </c>
      <c r="B18" s="77" t="s">
        <v>97</v>
      </c>
      <c r="C18" s="50">
        <v>4397</v>
      </c>
      <c r="D18" s="50">
        <v>1905</v>
      </c>
      <c r="E18" s="50">
        <v>6302</v>
      </c>
      <c r="F18" s="51">
        <v>4194</v>
      </c>
      <c r="G18" s="51">
        <v>1597</v>
      </c>
      <c r="H18" s="51">
        <v>5791</v>
      </c>
    </row>
    <row r="19" spans="1:8" ht="15" customHeight="1">
      <c r="A19" s="78" t="s">
        <v>490</v>
      </c>
      <c r="B19" s="80" t="s">
        <v>98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ht="15" customHeight="1">
      <c r="A20" s="78" t="s">
        <v>491</v>
      </c>
      <c r="B20" s="80" t="s">
        <v>99</v>
      </c>
      <c r="C20" s="50">
        <v>1554</v>
      </c>
      <c r="D20" s="63">
        <v>0</v>
      </c>
      <c r="E20" s="50">
        <v>1554</v>
      </c>
      <c r="F20" s="50">
        <v>1481</v>
      </c>
      <c r="G20" s="50">
        <v>0</v>
      </c>
      <c r="H20" s="50">
        <v>1481</v>
      </c>
    </row>
    <row r="21" spans="1:8" ht="15" customHeight="1">
      <c r="A21" s="78" t="s">
        <v>492</v>
      </c>
      <c r="B21" s="80" t="s">
        <v>100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</row>
    <row r="22" spans="1:8" ht="15" customHeight="1">
      <c r="A22" s="78" t="s">
        <v>493</v>
      </c>
      <c r="B22" s="80" t="s">
        <v>101</v>
      </c>
      <c r="C22" s="50">
        <v>2843</v>
      </c>
      <c r="D22" s="50">
        <v>1905</v>
      </c>
      <c r="E22" s="50">
        <v>4748</v>
      </c>
      <c r="F22" s="50">
        <v>2713</v>
      </c>
      <c r="G22" s="50">
        <v>1597</v>
      </c>
      <c r="H22" s="50">
        <v>4310</v>
      </c>
    </row>
    <row r="23" spans="1:8" ht="15" customHeight="1">
      <c r="A23" s="76" t="s">
        <v>86</v>
      </c>
      <c r="B23" s="77" t="s">
        <v>102</v>
      </c>
      <c r="C23" s="51">
        <v>2753</v>
      </c>
      <c r="D23" s="51">
        <v>0</v>
      </c>
      <c r="E23" s="51">
        <v>2753</v>
      </c>
      <c r="F23" s="51">
        <v>2744</v>
      </c>
      <c r="G23" s="51">
        <v>0</v>
      </c>
      <c r="H23" s="51">
        <v>2744</v>
      </c>
    </row>
    <row r="24" spans="1:8" ht="15" customHeight="1">
      <c r="A24" s="76" t="s">
        <v>104</v>
      </c>
      <c r="B24" s="77" t="s">
        <v>103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</row>
    <row r="25" spans="1:8" ht="15" customHeight="1">
      <c r="A25" s="76" t="s">
        <v>108</v>
      </c>
      <c r="B25" s="77" t="s">
        <v>105</v>
      </c>
      <c r="C25" s="50">
        <v>0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</row>
    <row r="26" spans="1:8" ht="15" customHeight="1">
      <c r="A26" s="78" t="s">
        <v>110</v>
      </c>
      <c r="B26" s="80" t="s">
        <v>51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</row>
    <row r="27" spans="1:8" ht="15" customHeight="1">
      <c r="A27" s="78" t="s">
        <v>111</v>
      </c>
      <c r="B27" s="80" t="s">
        <v>53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</row>
    <row r="28" spans="1:8" ht="15" customHeight="1">
      <c r="A28" s="76" t="s">
        <v>113</v>
      </c>
      <c r="B28" s="77" t="s">
        <v>109</v>
      </c>
      <c r="C28" s="50">
        <v>0</v>
      </c>
      <c r="D28" s="50">
        <v>28036</v>
      </c>
      <c r="E28" s="50">
        <v>28036</v>
      </c>
      <c r="F28" s="50">
        <v>0</v>
      </c>
      <c r="G28" s="50">
        <v>25813</v>
      </c>
      <c r="H28" s="50">
        <v>25813</v>
      </c>
    </row>
    <row r="29" spans="1:8" ht="15" customHeight="1">
      <c r="A29" s="78" t="s">
        <v>494</v>
      </c>
      <c r="B29" s="80" t="s">
        <v>461</v>
      </c>
      <c r="C29" s="63">
        <v>0</v>
      </c>
      <c r="D29" s="64">
        <v>28036</v>
      </c>
      <c r="E29" s="50">
        <v>28036</v>
      </c>
      <c r="F29" s="50">
        <v>0</v>
      </c>
      <c r="G29" s="49">
        <v>25813</v>
      </c>
      <c r="H29" s="50">
        <v>25813</v>
      </c>
    </row>
    <row r="30" spans="1:8" ht="15" customHeight="1">
      <c r="A30" s="78" t="s">
        <v>495</v>
      </c>
      <c r="B30" s="80" t="s">
        <v>112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</row>
    <row r="31" spans="1:8" ht="15" customHeight="1">
      <c r="A31" s="76" t="s">
        <v>115</v>
      </c>
      <c r="B31" s="77" t="s">
        <v>114</v>
      </c>
      <c r="C31" s="51">
        <v>9352</v>
      </c>
      <c r="D31" s="51">
        <v>2462</v>
      </c>
      <c r="E31" s="51">
        <v>11814</v>
      </c>
      <c r="F31" s="51">
        <v>7805</v>
      </c>
      <c r="G31" s="51">
        <v>1809</v>
      </c>
      <c r="H31" s="51">
        <v>9614</v>
      </c>
    </row>
    <row r="32" spans="1:8" ht="15" customHeight="1">
      <c r="A32" s="76" t="s">
        <v>299</v>
      </c>
      <c r="B32" s="77" t="s">
        <v>116</v>
      </c>
      <c r="C32" s="51">
        <v>50731</v>
      </c>
      <c r="D32" s="51">
        <v>221</v>
      </c>
      <c r="E32" s="51">
        <v>50952</v>
      </c>
      <c r="F32" s="51">
        <v>46040</v>
      </c>
      <c r="G32" s="51">
        <v>349</v>
      </c>
      <c r="H32" s="51">
        <v>46389</v>
      </c>
    </row>
    <row r="33" spans="1:8" ht="15" customHeight="1">
      <c r="A33" s="81" t="s">
        <v>496</v>
      </c>
      <c r="B33" s="82" t="s">
        <v>117</v>
      </c>
      <c r="C33" s="51">
        <v>30000</v>
      </c>
      <c r="D33" s="51">
        <v>0</v>
      </c>
      <c r="E33" s="51">
        <v>30000</v>
      </c>
      <c r="F33" s="51">
        <v>30000</v>
      </c>
      <c r="G33" s="51">
        <v>0</v>
      </c>
      <c r="H33" s="51">
        <v>30000</v>
      </c>
    </row>
    <row r="34" spans="1:8" ht="15" customHeight="1">
      <c r="A34" s="81" t="s">
        <v>497</v>
      </c>
      <c r="B34" s="80" t="s">
        <v>118</v>
      </c>
      <c r="C34" s="51">
        <v>1316</v>
      </c>
      <c r="D34" s="51">
        <v>0</v>
      </c>
      <c r="E34" s="51">
        <v>1316</v>
      </c>
      <c r="F34" s="51">
        <v>10</v>
      </c>
      <c r="G34" s="51">
        <v>0</v>
      </c>
      <c r="H34" s="51">
        <v>10</v>
      </c>
    </row>
    <row r="35" spans="1:8" ht="15" customHeight="1">
      <c r="A35" s="78" t="s">
        <v>498</v>
      </c>
      <c r="B35" s="80" t="s">
        <v>119</v>
      </c>
      <c r="C35" s="51">
        <v>0</v>
      </c>
      <c r="D35" s="51">
        <v>0</v>
      </c>
      <c r="E35" s="51">
        <v>0</v>
      </c>
      <c r="F35" s="48">
        <v>0</v>
      </c>
      <c r="G35" s="51">
        <v>0</v>
      </c>
      <c r="H35" s="48">
        <v>0</v>
      </c>
    </row>
    <row r="36" spans="1:8" ht="15" customHeight="1">
      <c r="A36" s="78" t="s">
        <v>499</v>
      </c>
      <c r="B36" s="80" t="s">
        <v>120</v>
      </c>
      <c r="C36" s="51">
        <v>0</v>
      </c>
      <c r="D36" s="48">
        <v>0</v>
      </c>
      <c r="E36" s="51">
        <v>0</v>
      </c>
      <c r="F36" s="51">
        <v>0</v>
      </c>
      <c r="G36" s="48">
        <v>0</v>
      </c>
      <c r="H36" s="51">
        <v>0</v>
      </c>
    </row>
    <row r="37" spans="1:8" ht="15" customHeight="1">
      <c r="A37" s="78" t="s">
        <v>500</v>
      </c>
      <c r="B37" s="80" t="s">
        <v>121</v>
      </c>
      <c r="C37" s="51">
        <v>1316</v>
      </c>
      <c r="D37" s="51">
        <v>0</v>
      </c>
      <c r="E37" s="51">
        <v>1316</v>
      </c>
      <c r="F37" s="51">
        <v>10</v>
      </c>
      <c r="G37" s="51">
        <v>0</v>
      </c>
      <c r="H37" s="51">
        <v>10</v>
      </c>
    </row>
    <row r="38" spans="1:8" ht="15" customHeight="1">
      <c r="A38" s="78" t="s">
        <v>501</v>
      </c>
      <c r="B38" s="80" t="s">
        <v>459</v>
      </c>
      <c r="C38" s="65">
        <v>2645</v>
      </c>
      <c r="D38" s="65">
        <v>0</v>
      </c>
      <c r="E38" s="51">
        <v>2645</v>
      </c>
      <c r="F38" s="51">
        <v>2664</v>
      </c>
      <c r="G38" s="51">
        <v>0</v>
      </c>
      <c r="H38" s="51">
        <v>2664</v>
      </c>
    </row>
    <row r="39" spans="1:8" ht="15" customHeight="1">
      <c r="A39" s="78" t="s">
        <v>502</v>
      </c>
      <c r="B39" s="80" t="s">
        <v>460</v>
      </c>
      <c r="C39" s="65">
        <v>-786</v>
      </c>
      <c r="D39" s="65">
        <v>221</v>
      </c>
      <c r="E39" s="51">
        <v>-565</v>
      </c>
      <c r="F39" s="51">
        <v>-339</v>
      </c>
      <c r="G39" s="51">
        <v>349</v>
      </c>
      <c r="H39" s="51">
        <v>10</v>
      </c>
    </row>
    <row r="40" spans="1:8" ht="15" customHeight="1">
      <c r="A40" s="78" t="s">
        <v>503</v>
      </c>
      <c r="B40" s="80" t="s">
        <v>122</v>
      </c>
      <c r="C40" s="51">
        <v>12349</v>
      </c>
      <c r="D40" s="51">
        <v>0</v>
      </c>
      <c r="E40" s="51">
        <v>12349</v>
      </c>
      <c r="F40" s="51">
        <v>6045</v>
      </c>
      <c r="G40" s="51">
        <v>0</v>
      </c>
      <c r="H40" s="51">
        <v>6045</v>
      </c>
    </row>
    <row r="41" spans="1:8" ht="15" customHeight="1">
      <c r="A41" s="78" t="s">
        <v>504</v>
      </c>
      <c r="B41" s="80" t="s">
        <v>123</v>
      </c>
      <c r="C41" s="51">
        <v>1568</v>
      </c>
      <c r="D41" s="51">
        <v>0</v>
      </c>
      <c r="E41" s="51">
        <v>1568</v>
      </c>
      <c r="F41" s="51">
        <v>1185</v>
      </c>
      <c r="G41" s="51">
        <v>0</v>
      </c>
      <c r="H41" s="51">
        <v>1185</v>
      </c>
    </row>
    <row r="42" spans="1:8" ht="15" customHeight="1">
      <c r="A42" s="78" t="s">
        <v>505</v>
      </c>
      <c r="B42" s="80" t="s">
        <v>124</v>
      </c>
      <c r="C42" s="51">
        <v>1568</v>
      </c>
      <c r="D42" s="51">
        <v>0</v>
      </c>
      <c r="E42" s="51">
        <v>1568</v>
      </c>
      <c r="F42" s="51">
        <v>1185</v>
      </c>
      <c r="G42" s="51">
        <v>0</v>
      </c>
      <c r="H42" s="51">
        <v>1185</v>
      </c>
    </row>
    <row r="43" spans="1:8" s="109" customFormat="1" ht="15" customHeight="1">
      <c r="A43" s="78" t="s">
        <v>506</v>
      </c>
      <c r="B43" s="80" t="s">
        <v>125</v>
      </c>
      <c r="C43" s="51">
        <v>3801</v>
      </c>
      <c r="D43" s="51">
        <v>0</v>
      </c>
      <c r="E43" s="51">
        <v>3801</v>
      </c>
      <c r="F43" s="51">
        <v>117</v>
      </c>
      <c r="G43" s="51">
        <v>0</v>
      </c>
      <c r="H43" s="51">
        <v>117</v>
      </c>
    </row>
    <row r="44" spans="1:8" ht="15" customHeight="1">
      <c r="A44" s="78" t="s">
        <v>507</v>
      </c>
      <c r="B44" s="80" t="s">
        <v>126</v>
      </c>
      <c r="C44" s="51">
        <v>5412</v>
      </c>
      <c r="D44" s="51">
        <v>0</v>
      </c>
      <c r="E44" s="51">
        <v>5412</v>
      </c>
      <c r="F44" s="51">
        <v>3558</v>
      </c>
      <c r="G44" s="51">
        <v>0</v>
      </c>
      <c r="H44" s="51">
        <v>3558</v>
      </c>
    </row>
    <row r="45" spans="1:8" ht="15" customHeight="1">
      <c r="A45" s="78" t="s">
        <v>508</v>
      </c>
      <c r="B45" s="80" t="s">
        <v>127</v>
      </c>
      <c r="C45" s="51">
        <v>5207</v>
      </c>
      <c r="D45" s="51">
        <v>0</v>
      </c>
      <c r="E45" s="51">
        <v>5207</v>
      </c>
      <c r="F45" s="51">
        <v>7660</v>
      </c>
      <c r="G45" s="51">
        <v>0</v>
      </c>
      <c r="H45" s="51">
        <v>7660</v>
      </c>
    </row>
    <row r="46" spans="1:8" ht="15" customHeight="1">
      <c r="A46" s="78" t="s">
        <v>509</v>
      </c>
      <c r="B46" s="80" t="s">
        <v>128</v>
      </c>
      <c r="C46" s="51">
        <v>50</v>
      </c>
      <c r="D46" s="51">
        <v>0</v>
      </c>
      <c r="E46" s="51">
        <v>50</v>
      </c>
      <c r="F46" s="51">
        <v>0</v>
      </c>
      <c r="G46" s="51">
        <v>0</v>
      </c>
      <c r="H46" s="51">
        <v>0</v>
      </c>
    </row>
    <row r="47" spans="1:8" ht="15" customHeight="1">
      <c r="A47" s="78" t="s">
        <v>510</v>
      </c>
      <c r="B47" s="80" t="s">
        <v>129</v>
      </c>
      <c r="C47" s="51">
        <v>5157</v>
      </c>
      <c r="D47" s="51">
        <v>0</v>
      </c>
      <c r="E47" s="51">
        <v>5157</v>
      </c>
      <c r="F47" s="51">
        <v>7660</v>
      </c>
      <c r="G47" s="51">
        <v>0</v>
      </c>
      <c r="H47" s="51">
        <v>7660</v>
      </c>
    </row>
    <row r="48" spans="1:8" ht="15" customHeight="1">
      <c r="A48" s="78" t="s">
        <v>511</v>
      </c>
      <c r="B48" s="80" t="s">
        <v>130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</row>
    <row r="49" spans="1:8">
      <c r="A49" s="78"/>
      <c r="B49" s="80"/>
      <c r="C49" s="51"/>
      <c r="D49" s="51"/>
      <c r="E49" s="51"/>
      <c r="F49" s="51"/>
      <c r="G49" s="51"/>
      <c r="H49" s="51"/>
    </row>
    <row r="50" spans="1:8">
      <c r="A50" s="84"/>
      <c r="B50" s="83" t="s">
        <v>88</v>
      </c>
      <c r="C50" s="85">
        <v>458843</v>
      </c>
      <c r="D50" s="85">
        <v>463110</v>
      </c>
      <c r="E50" s="85">
        <v>921953</v>
      </c>
      <c r="F50" s="85">
        <v>401411</v>
      </c>
      <c r="G50" s="85">
        <v>382606</v>
      </c>
      <c r="H50" s="85">
        <v>784017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"/>
  <sheetViews>
    <sheetView zoomScaleNormal="100" workbookViewId="0">
      <selection activeCell="C6" sqref="C6:H74"/>
    </sheetView>
  </sheetViews>
  <sheetFormatPr defaultRowHeight="15"/>
  <cols>
    <col min="1" max="1" width="5.140625" bestFit="1" customWidth="1"/>
    <col min="2" max="2" width="44.140625" bestFit="1" customWidth="1"/>
    <col min="3" max="3" width="10" customWidth="1"/>
    <col min="4" max="4" width="9.140625" bestFit="1" customWidth="1"/>
    <col min="5" max="5" width="10" customWidth="1"/>
    <col min="6" max="6" width="12.140625" bestFit="1" customWidth="1"/>
    <col min="7" max="7" width="11" bestFit="1" customWidth="1"/>
    <col min="8" max="8" width="12.140625" bestFit="1" customWidth="1"/>
  </cols>
  <sheetData>
    <row r="1" spans="1:8" ht="15.75" customHeight="1" thickBot="1">
      <c r="A1" s="26"/>
      <c r="B1" s="17"/>
      <c r="C1" s="86" t="s">
        <v>514</v>
      </c>
      <c r="D1" s="87"/>
      <c r="E1" s="88"/>
      <c r="F1" s="86" t="s">
        <v>514</v>
      </c>
      <c r="G1" s="87"/>
      <c r="H1" s="88"/>
    </row>
    <row r="2" spans="1:8" ht="15" customHeight="1">
      <c r="A2" s="22"/>
      <c r="B2" s="15"/>
      <c r="C2" s="89" t="s">
        <v>0</v>
      </c>
      <c r="D2" s="90"/>
      <c r="E2" s="91"/>
      <c r="F2" s="89" t="s">
        <v>1</v>
      </c>
      <c r="G2" s="90"/>
      <c r="H2" s="91"/>
    </row>
    <row r="3" spans="1:8" ht="15.75" customHeight="1" thickBot="1">
      <c r="A3" s="97" t="s">
        <v>131</v>
      </c>
      <c r="B3" s="98"/>
      <c r="C3" s="94" t="str">
        <f>+Varlıklar!C3</f>
        <v>(30/06/2026)</v>
      </c>
      <c r="D3" s="95"/>
      <c r="E3" s="96"/>
      <c r="F3" s="94" t="str">
        <f>+Varlıklar!F3</f>
        <v>(31/12/2025)</v>
      </c>
      <c r="G3" s="95"/>
      <c r="H3" s="96"/>
    </row>
    <row r="4" spans="1:8" ht="15.75" thickBot="1">
      <c r="A4" s="23"/>
      <c r="B4" s="11"/>
      <c r="C4" s="7" t="s">
        <v>3</v>
      </c>
      <c r="D4" s="7" t="s">
        <v>4</v>
      </c>
      <c r="E4" s="7" t="s">
        <v>5</v>
      </c>
      <c r="F4" s="7" t="s">
        <v>3</v>
      </c>
      <c r="G4" s="7" t="s">
        <v>4</v>
      </c>
      <c r="H4" s="7" t="s">
        <v>5</v>
      </c>
    </row>
    <row r="5" spans="1:8">
      <c r="A5" s="12"/>
      <c r="B5" s="16"/>
      <c r="C5" s="25"/>
      <c r="D5" s="25"/>
      <c r="E5" s="25"/>
      <c r="F5" s="25"/>
      <c r="G5" s="25"/>
      <c r="H5" s="25"/>
    </row>
    <row r="6" spans="1:8" ht="15" customHeight="1">
      <c r="A6" s="20" t="s">
        <v>133</v>
      </c>
      <c r="B6" s="21" t="s">
        <v>134</v>
      </c>
      <c r="C6" s="50">
        <v>445525</v>
      </c>
      <c r="D6" s="50">
        <v>751017</v>
      </c>
      <c r="E6" s="50">
        <v>1196542</v>
      </c>
      <c r="F6" s="50">
        <v>393720</v>
      </c>
      <c r="G6" s="50">
        <v>496813</v>
      </c>
      <c r="H6" s="50">
        <v>890533</v>
      </c>
    </row>
    <row r="7" spans="1:8" ht="15" customHeight="1">
      <c r="A7" s="20" t="s">
        <v>6</v>
      </c>
      <c r="B7" s="21" t="s">
        <v>135</v>
      </c>
      <c r="C7" s="50">
        <v>115512</v>
      </c>
      <c r="D7" s="50">
        <v>99543</v>
      </c>
      <c r="E7" s="50">
        <v>215055</v>
      </c>
      <c r="F7" s="50">
        <v>101542</v>
      </c>
      <c r="G7" s="50">
        <v>76605</v>
      </c>
      <c r="H7" s="50">
        <v>178147</v>
      </c>
    </row>
    <row r="8" spans="1:8" ht="15" customHeight="1">
      <c r="A8" s="12" t="s">
        <v>8</v>
      </c>
      <c r="B8" s="16" t="s">
        <v>136</v>
      </c>
      <c r="C8" s="51">
        <v>115412</v>
      </c>
      <c r="D8" s="51">
        <v>69357</v>
      </c>
      <c r="E8" s="51">
        <v>184769</v>
      </c>
      <c r="F8" s="51">
        <v>101470</v>
      </c>
      <c r="G8" s="51">
        <v>58966</v>
      </c>
      <c r="H8" s="51">
        <v>160436</v>
      </c>
    </row>
    <row r="9" spans="1:8" ht="15" customHeight="1">
      <c r="A9" s="12" t="s">
        <v>10</v>
      </c>
      <c r="B9" s="16" t="s">
        <v>137</v>
      </c>
      <c r="C9" s="51">
        <v>1374</v>
      </c>
      <c r="D9" s="51">
        <v>30</v>
      </c>
      <c r="E9" s="51">
        <v>1404</v>
      </c>
      <c r="F9" s="51">
        <v>539</v>
      </c>
      <c r="G9" s="51">
        <v>13</v>
      </c>
      <c r="H9" s="51">
        <v>552</v>
      </c>
    </row>
    <row r="10" spans="1:8" ht="15" customHeight="1">
      <c r="A10" s="12" t="s">
        <v>12</v>
      </c>
      <c r="B10" s="16" t="s">
        <v>138</v>
      </c>
      <c r="C10" s="51">
        <v>0</v>
      </c>
      <c r="D10" s="51">
        <v>15247</v>
      </c>
      <c r="E10" s="51">
        <v>15247</v>
      </c>
      <c r="F10" s="51">
        <v>0</v>
      </c>
      <c r="G10" s="51">
        <v>14428</v>
      </c>
      <c r="H10" s="51">
        <v>14428</v>
      </c>
    </row>
    <row r="11" spans="1:8" ht="15" customHeight="1">
      <c r="A11" s="12" t="s">
        <v>14</v>
      </c>
      <c r="B11" s="16" t="s">
        <v>139</v>
      </c>
      <c r="C11" s="51">
        <v>114038</v>
      </c>
      <c r="D11" s="51">
        <v>54080</v>
      </c>
      <c r="E11" s="51">
        <v>168118</v>
      </c>
      <c r="F11" s="51">
        <v>100931</v>
      </c>
      <c r="G11" s="51">
        <v>44525</v>
      </c>
      <c r="H11" s="51">
        <v>145456</v>
      </c>
    </row>
    <row r="12" spans="1:8" ht="15" customHeight="1">
      <c r="A12" s="12" t="s">
        <v>140</v>
      </c>
      <c r="B12" s="16" t="s">
        <v>141</v>
      </c>
      <c r="C12" s="51">
        <v>60</v>
      </c>
      <c r="D12" s="51">
        <v>1186</v>
      </c>
      <c r="E12" s="51">
        <v>1246</v>
      </c>
      <c r="F12" s="51">
        <v>60</v>
      </c>
      <c r="G12" s="51">
        <v>821</v>
      </c>
      <c r="H12" s="51">
        <v>881</v>
      </c>
    </row>
    <row r="13" spans="1:8" ht="15" customHeight="1">
      <c r="A13" s="12" t="s">
        <v>142</v>
      </c>
      <c r="B13" s="16" t="s">
        <v>143</v>
      </c>
      <c r="C13" s="51">
        <v>60</v>
      </c>
      <c r="D13" s="51">
        <v>1186</v>
      </c>
      <c r="E13" s="51">
        <v>1246</v>
      </c>
      <c r="F13" s="51">
        <v>60</v>
      </c>
      <c r="G13" s="51">
        <v>821</v>
      </c>
      <c r="H13" s="51">
        <v>881</v>
      </c>
    </row>
    <row r="14" spans="1:8" ht="15" customHeight="1">
      <c r="A14" s="12" t="s">
        <v>144</v>
      </c>
      <c r="B14" s="16" t="s">
        <v>145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</row>
    <row r="15" spans="1:8" ht="15" customHeight="1">
      <c r="A15" s="12" t="s">
        <v>146</v>
      </c>
      <c r="B15" s="16" t="s">
        <v>147</v>
      </c>
      <c r="C15" s="51">
        <v>40</v>
      </c>
      <c r="D15" s="51">
        <v>27532</v>
      </c>
      <c r="E15" s="51">
        <v>27572</v>
      </c>
      <c r="F15" s="51">
        <v>12</v>
      </c>
      <c r="G15" s="51">
        <v>16767</v>
      </c>
      <c r="H15" s="51">
        <v>16779</v>
      </c>
    </row>
    <row r="16" spans="1:8" ht="15" customHeight="1">
      <c r="A16" s="12" t="s">
        <v>148</v>
      </c>
      <c r="B16" s="16" t="s">
        <v>149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</row>
    <row r="17" spans="1:8" ht="15" customHeight="1">
      <c r="A17" s="12" t="s">
        <v>150</v>
      </c>
      <c r="B17" s="16" t="s">
        <v>151</v>
      </c>
      <c r="C17" s="51">
        <v>40</v>
      </c>
      <c r="D17" s="51">
        <v>27532</v>
      </c>
      <c r="E17" s="51">
        <v>27572</v>
      </c>
      <c r="F17" s="51">
        <v>12</v>
      </c>
      <c r="G17" s="51">
        <v>16767</v>
      </c>
      <c r="H17" s="51">
        <v>16779</v>
      </c>
    </row>
    <row r="18" spans="1:8" ht="15" customHeight="1">
      <c r="A18" s="12" t="s">
        <v>152</v>
      </c>
      <c r="B18" s="16" t="s">
        <v>153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</row>
    <row r="19" spans="1:8" ht="15" customHeight="1">
      <c r="A19" s="12" t="s">
        <v>154</v>
      </c>
      <c r="B19" s="16" t="s">
        <v>155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ht="15" customHeight="1">
      <c r="A20" s="12" t="s">
        <v>156</v>
      </c>
      <c r="B20" s="16" t="s">
        <v>157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</row>
    <row r="21" spans="1:8" ht="15" customHeight="1">
      <c r="A21" s="12" t="s">
        <v>158</v>
      </c>
      <c r="B21" s="16" t="s">
        <v>159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</row>
    <row r="22" spans="1:8" ht="15" customHeight="1">
      <c r="A22" s="12" t="s">
        <v>160</v>
      </c>
      <c r="B22" s="16" t="s">
        <v>161</v>
      </c>
      <c r="C22" s="51">
        <v>0</v>
      </c>
      <c r="D22" s="51">
        <v>1468</v>
      </c>
      <c r="E22" s="51">
        <v>1468</v>
      </c>
      <c r="F22" s="51">
        <v>0</v>
      </c>
      <c r="G22" s="51">
        <v>51</v>
      </c>
      <c r="H22" s="51">
        <v>51</v>
      </c>
    </row>
    <row r="23" spans="1:8" ht="15" customHeight="1">
      <c r="A23" s="12" t="s">
        <v>162</v>
      </c>
      <c r="B23" s="16" t="s">
        <v>163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</row>
    <row r="24" spans="1:8" ht="15" customHeight="1">
      <c r="A24" s="20" t="s">
        <v>37</v>
      </c>
      <c r="B24" s="21" t="s">
        <v>164</v>
      </c>
      <c r="C24" s="50">
        <v>67667</v>
      </c>
      <c r="D24" s="50">
        <v>94741</v>
      </c>
      <c r="E24" s="50">
        <v>162408</v>
      </c>
      <c r="F24" s="50">
        <v>53204</v>
      </c>
      <c r="G24" s="50">
        <v>59987</v>
      </c>
      <c r="H24" s="50">
        <v>113191</v>
      </c>
    </row>
    <row r="25" spans="1:8" ht="15" customHeight="1">
      <c r="A25" s="12" t="s">
        <v>165</v>
      </c>
      <c r="B25" s="16" t="s">
        <v>166</v>
      </c>
      <c r="C25" s="51">
        <v>67667</v>
      </c>
      <c r="D25" s="51">
        <v>94741</v>
      </c>
      <c r="E25" s="51">
        <v>162408</v>
      </c>
      <c r="F25" s="51">
        <v>53204</v>
      </c>
      <c r="G25" s="51">
        <v>59987</v>
      </c>
      <c r="H25" s="51">
        <v>113191</v>
      </c>
    </row>
    <row r="26" spans="1:8" ht="15" customHeight="1">
      <c r="A26" s="12" t="s">
        <v>167</v>
      </c>
      <c r="B26" s="16" t="s">
        <v>168</v>
      </c>
      <c r="C26" s="51">
        <v>45404</v>
      </c>
      <c r="D26" s="51">
        <v>94741</v>
      </c>
      <c r="E26" s="51">
        <v>140145</v>
      </c>
      <c r="F26" s="51">
        <v>35189</v>
      </c>
      <c r="G26" s="51">
        <v>59987</v>
      </c>
      <c r="H26" s="51">
        <v>95176</v>
      </c>
    </row>
    <row r="27" spans="1:8" ht="15" customHeight="1">
      <c r="A27" s="12" t="s">
        <v>169</v>
      </c>
      <c r="B27" s="16" t="s">
        <v>170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</row>
    <row r="28" spans="1:8" ht="15" customHeight="1">
      <c r="A28" s="12" t="s">
        <v>171</v>
      </c>
      <c r="B28" s="16" t="s">
        <v>172</v>
      </c>
      <c r="C28" s="51">
        <v>8473</v>
      </c>
      <c r="D28" s="51">
        <v>0</v>
      </c>
      <c r="E28" s="51">
        <v>8473</v>
      </c>
      <c r="F28" s="51">
        <v>7112</v>
      </c>
      <c r="G28" s="51">
        <v>0</v>
      </c>
      <c r="H28" s="51">
        <v>7112</v>
      </c>
    </row>
    <row r="29" spans="1:8" ht="15" customHeight="1">
      <c r="A29" s="12" t="s">
        <v>173</v>
      </c>
      <c r="B29" s="16" t="s">
        <v>174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</row>
    <row r="30" spans="1:8" ht="15" customHeight="1">
      <c r="A30" s="12" t="s">
        <v>175</v>
      </c>
      <c r="B30" s="16" t="s">
        <v>176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</row>
    <row r="31" spans="1:8" ht="15" customHeight="1">
      <c r="A31" s="12" t="s">
        <v>177</v>
      </c>
      <c r="B31" s="16" t="s">
        <v>178</v>
      </c>
      <c r="C31" s="51">
        <v>2995</v>
      </c>
      <c r="D31" s="51">
        <v>0</v>
      </c>
      <c r="E31" s="51">
        <v>2995</v>
      </c>
      <c r="F31" s="51">
        <v>2264</v>
      </c>
      <c r="G31" s="51">
        <v>0</v>
      </c>
      <c r="H31" s="51">
        <v>2264</v>
      </c>
    </row>
    <row r="32" spans="1:8" ht="15" customHeight="1">
      <c r="A32" s="37" t="s">
        <v>179</v>
      </c>
      <c r="B32" s="38" t="s">
        <v>180</v>
      </c>
      <c r="C32" s="51">
        <v>511</v>
      </c>
      <c r="D32" s="51">
        <v>0</v>
      </c>
      <c r="E32" s="51">
        <v>511</v>
      </c>
      <c r="F32" s="51">
        <v>438</v>
      </c>
      <c r="G32" s="51">
        <v>0</v>
      </c>
      <c r="H32" s="51">
        <v>438</v>
      </c>
    </row>
    <row r="33" spans="1:8" ht="15" customHeight="1">
      <c r="A33" s="12" t="s">
        <v>181</v>
      </c>
      <c r="B33" s="16" t="s">
        <v>182</v>
      </c>
      <c r="C33" s="51">
        <v>10278</v>
      </c>
      <c r="D33" s="51">
        <v>0</v>
      </c>
      <c r="E33" s="51">
        <v>10278</v>
      </c>
      <c r="F33" s="51">
        <v>8200</v>
      </c>
      <c r="G33" s="51">
        <v>0</v>
      </c>
      <c r="H33" s="51">
        <v>8200</v>
      </c>
    </row>
    <row r="34" spans="1:8" ht="15" customHeight="1">
      <c r="A34" s="37" t="s">
        <v>183</v>
      </c>
      <c r="B34" s="38" t="s">
        <v>184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</row>
    <row r="35" spans="1:8" ht="15" customHeight="1">
      <c r="A35" s="12" t="s">
        <v>185</v>
      </c>
      <c r="B35" s="16" t="s">
        <v>186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</row>
    <row r="36" spans="1:8" ht="15" customHeight="1">
      <c r="A36" s="12" t="s">
        <v>187</v>
      </c>
      <c r="B36" s="16" t="s">
        <v>188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</row>
    <row r="37" spans="1:8" ht="15" customHeight="1">
      <c r="A37" s="12" t="s">
        <v>189</v>
      </c>
      <c r="B37" s="16" t="s">
        <v>190</v>
      </c>
      <c r="C37" s="51">
        <v>6</v>
      </c>
      <c r="D37" s="51">
        <v>0</v>
      </c>
      <c r="E37" s="51">
        <v>6</v>
      </c>
      <c r="F37" s="51">
        <v>1</v>
      </c>
      <c r="G37" s="51">
        <v>0</v>
      </c>
      <c r="H37" s="51">
        <v>1</v>
      </c>
    </row>
    <row r="38" spans="1:8" ht="15" customHeight="1">
      <c r="A38" s="12" t="s">
        <v>191</v>
      </c>
      <c r="B38" s="16" t="s">
        <v>192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</row>
    <row r="39" spans="1:8" ht="15" customHeight="1">
      <c r="A39" s="12" t="s">
        <v>193</v>
      </c>
      <c r="B39" s="16" t="s">
        <v>194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</row>
    <row r="40" spans="1:8" ht="15" customHeight="1">
      <c r="A40" s="12" t="s">
        <v>195</v>
      </c>
      <c r="B40" s="16" t="s">
        <v>196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</row>
    <row r="41" spans="1:8" ht="15" customHeight="1">
      <c r="A41" s="20" t="s">
        <v>48</v>
      </c>
      <c r="B41" s="21" t="s">
        <v>197</v>
      </c>
      <c r="C41" s="50">
        <v>262346</v>
      </c>
      <c r="D41" s="50">
        <v>556733</v>
      </c>
      <c r="E41" s="50">
        <v>819079</v>
      </c>
      <c r="F41" s="50">
        <v>238974</v>
      </c>
      <c r="G41" s="50">
        <v>360221</v>
      </c>
      <c r="H41" s="50">
        <v>599195</v>
      </c>
    </row>
    <row r="42" spans="1:8" ht="15" customHeight="1">
      <c r="A42" s="12" t="s">
        <v>198</v>
      </c>
      <c r="B42" s="16" t="s">
        <v>199</v>
      </c>
      <c r="C42" s="51">
        <v>0</v>
      </c>
      <c r="D42" s="50">
        <v>0</v>
      </c>
      <c r="E42" s="50">
        <v>0</v>
      </c>
      <c r="F42" s="51">
        <v>0</v>
      </c>
      <c r="G42" s="50">
        <v>0</v>
      </c>
      <c r="H42" s="50">
        <v>0</v>
      </c>
    </row>
    <row r="43" spans="1:8" ht="15" customHeight="1">
      <c r="A43" s="37" t="s">
        <v>200</v>
      </c>
      <c r="B43" s="38" t="s">
        <v>201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</row>
    <row r="44" spans="1:8" ht="15" customHeight="1">
      <c r="A44" s="12" t="s">
        <v>202</v>
      </c>
      <c r="B44" s="16" t="s">
        <v>203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</row>
    <row r="45" spans="1:8" ht="15" customHeight="1">
      <c r="A45" s="37" t="s">
        <v>204</v>
      </c>
      <c r="B45" s="38" t="s">
        <v>205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</row>
    <row r="46" spans="1:8" ht="15" customHeight="1">
      <c r="A46" s="12" t="s">
        <v>206</v>
      </c>
      <c r="B46" s="16" t="s">
        <v>207</v>
      </c>
      <c r="C46" s="51">
        <v>262346</v>
      </c>
      <c r="D46" s="51">
        <v>556733</v>
      </c>
      <c r="E46" s="51">
        <v>819079</v>
      </c>
      <c r="F46" s="51">
        <v>238974</v>
      </c>
      <c r="G46" s="51">
        <v>360221</v>
      </c>
      <c r="H46" s="51">
        <v>599195</v>
      </c>
    </row>
    <row r="47" spans="1:8" ht="15" customHeight="1">
      <c r="A47" s="12" t="s">
        <v>208</v>
      </c>
      <c r="B47" s="16" t="s">
        <v>209</v>
      </c>
      <c r="C47" s="51">
        <v>93950</v>
      </c>
      <c r="D47" s="51">
        <v>166649</v>
      </c>
      <c r="E47" s="51">
        <v>260599</v>
      </c>
      <c r="F47" s="51">
        <v>51015</v>
      </c>
      <c r="G47" s="51">
        <v>59751</v>
      </c>
      <c r="H47" s="51">
        <v>110766</v>
      </c>
    </row>
    <row r="48" spans="1:8" ht="15" customHeight="1">
      <c r="A48" s="12" t="s">
        <v>210</v>
      </c>
      <c r="B48" s="16" t="s">
        <v>211</v>
      </c>
      <c r="C48" s="51">
        <v>11018</v>
      </c>
      <c r="D48" s="51">
        <v>115046</v>
      </c>
      <c r="E48" s="51">
        <v>126064</v>
      </c>
      <c r="F48" s="51">
        <v>5545</v>
      </c>
      <c r="G48" s="51">
        <v>45218</v>
      </c>
      <c r="H48" s="51">
        <v>50763</v>
      </c>
    </row>
    <row r="49" spans="1:8" ht="15" customHeight="1">
      <c r="A49" s="12" t="s">
        <v>212</v>
      </c>
      <c r="B49" s="16" t="s">
        <v>213</v>
      </c>
      <c r="C49" s="51">
        <v>82932</v>
      </c>
      <c r="D49" s="51">
        <v>51603</v>
      </c>
      <c r="E49" s="51">
        <v>134535</v>
      </c>
      <c r="F49" s="51">
        <v>45470</v>
      </c>
      <c r="G49" s="51">
        <v>14533</v>
      </c>
      <c r="H49" s="51">
        <v>60003</v>
      </c>
    </row>
    <row r="50" spans="1:8" ht="15" customHeight="1">
      <c r="A50" s="70" t="s">
        <v>473</v>
      </c>
      <c r="B50" s="16" t="s">
        <v>474</v>
      </c>
      <c r="C50" s="51">
        <v>111002</v>
      </c>
      <c r="D50" s="51">
        <v>266626</v>
      </c>
      <c r="E50" s="51">
        <v>377628</v>
      </c>
      <c r="F50" s="51">
        <v>84111</v>
      </c>
      <c r="G50" s="51">
        <v>175012</v>
      </c>
      <c r="H50" s="51">
        <v>259123</v>
      </c>
    </row>
    <row r="51" spans="1:8" ht="15" customHeight="1">
      <c r="A51" s="70" t="s">
        <v>475</v>
      </c>
      <c r="B51" s="16" t="s">
        <v>476</v>
      </c>
      <c r="C51" s="51">
        <v>85577</v>
      </c>
      <c r="D51" s="51">
        <v>97757</v>
      </c>
      <c r="E51" s="51">
        <v>183334</v>
      </c>
      <c r="F51" s="51">
        <v>48052</v>
      </c>
      <c r="G51" s="51">
        <v>76314</v>
      </c>
      <c r="H51" s="51">
        <v>124366</v>
      </c>
    </row>
    <row r="52" spans="1:8" ht="15" customHeight="1">
      <c r="A52" s="70" t="s">
        <v>477</v>
      </c>
      <c r="B52" s="16" t="s">
        <v>478</v>
      </c>
      <c r="C52" s="51">
        <v>25425</v>
      </c>
      <c r="D52" s="51">
        <v>168869</v>
      </c>
      <c r="E52" s="51">
        <v>194294</v>
      </c>
      <c r="F52" s="51">
        <v>36059</v>
      </c>
      <c r="G52" s="51">
        <v>98698</v>
      </c>
      <c r="H52" s="51">
        <v>134757</v>
      </c>
    </row>
    <row r="53" spans="1:8" ht="15" customHeight="1">
      <c r="A53" s="71" t="s">
        <v>479</v>
      </c>
      <c r="B53" s="16" t="s">
        <v>214</v>
      </c>
      <c r="C53" s="51">
        <v>57394</v>
      </c>
      <c r="D53" s="51">
        <v>123458</v>
      </c>
      <c r="E53" s="51">
        <v>180852</v>
      </c>
      <c r="F53" s="51">
        <v>103848</v>
      </c>
      <c r="G53" s="51">
        <v>125458</v>
      </c>
      <c r="H53" s="51">
        <v>229306</v>
      </c>
    </row>
    <row r="54" spans="1:8" ht="15" customHeight="1">
      <c r="A54" s="12" t="s">
        <v>215</v>
      </c>
      <c r="B54" s="16" t="s">
        <v>79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</row>
    <row r="55" spans="1:8" ht="15" customHeight="1">
      <c r="A55" s="12" t="s">
        <v>216</v>
      </c>
      <c r="B55" s="16" t="s">
        <v>217</v>
      </c>
      <c r="C55" s="51">
        <v>7498987</v>
      </c>
      <c r="D55" s="51">
        <v>483027</v>
      </c>
      <c r="E55" s="51">
        <v>7982014</v>
      </c>
      <c r="F55" s="51">
        <v>6336175</v>
      </c>
      <c r="G55" s="51">
        <v>385972</v>
      </c>
      <c r="H55" s="51">
        <v>6722147</v>
      </c>
    </row>
    <row r="56" spans="1:8" ht="15" customHeight="1">
      <c r="A56" s="20" t="s">
        <v>54</v>
      </c>
      <c r="B56" s="21" t="s">
        <v>218</v>
      </c>
      <c r="C56" s="50">
        <v>163903</v>
      </c>
      <c r="D56" s="50">
        <v>97752</v>
      </c>
      <c r="E56" s="50">
        <v>261655</v>
      </c>
      <c r="F56" s="50">
        <v>145664</v>
      </c>
      <c r="G56" s="50">
        <v>79929</v>
      </c>
      <c r="H56" s="50">
        <v>225593</v>
      </c>
    </row>
    <row r="57" spans="1:8" ht="15" customHeight="1">
      <c r="A57" s="20" t="s">
        <v>219</v>
      </c>
      <c r="B57" s="21" t="s">
        <v>220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</row>
    <row r="58" spans="1:8" ht="15" customHeight="1">
      <c r="A58" s="12" t="s">
        <v>221</v>
      </c>
      <c r="B58" s="16" t="s">
        <v>222</v>
      </c>
      <c r="C58" s="51">
        <v>34462</v>
      </c>
      <c r="D58" s="51">
        <v>1879</v>
      </c>
      <c r="E58" s="51">
        <v>36341</v>
      </c>
      <c r="F58" s="51">
        <v>24963</v>
      </c>
      <c r="G58" s="51">
        <v>1600</v>
      </c>
      <c r="H58" s="51">
        <v>26563</v>
      </c>
    </row>
    <row r="59" spans="1:8" ht="15" customHeight="1">
      <c r="A59" s="12" t="s">
        <v>223</v>
      </c>
      <c r="B59" s="16" t="s">
        <v>224</v>
      </c>
      <c r="C59" s="51">
        <v>45740</v>
      </c>
      <c r="D59" s="51">
        <v>2796</v>
      </c>
      <c r="E59" s="51">
        <v>48536</v>
      </c>
      <c r="F59" s="51">
        <v>41205</v>
      </c>
      <c r="G59" s="51">
        <v>1670</v>
      </c>
      <c r="H59" s="51">
        <v>42875</v>
      </c>
    </row>
    <row r="60" spans="1:8" ht="15" customHeight="1">
      <c r="A60" s="12" t="s">
        <v>225</v>
      </c>
      <c r="B60" s="16" t="s">
        <v>226</v>
      </c>
      <c r="C60" s="51">
        <v>2946</v>
      </c>
      <c r="D60" s="51">
        <v>597</v>
      </c>
      <c r="E60" s="51">
        <v>3543</v>
      </c>
      <c r="F60" s="51">
        <v>1531</v>
      </c>
      <c r="G60" s="51">
        <v>225</v>
      </c>
      <c r="H60" s="51">
        <v>1756</v>
      </c>
    </row>
    <row r="61" spans="1:8" ht="15" customHeight="1">
      <c r="A61" s="12" t="s">
        <v>227</v>
      </c>
      <c r="B61" s="16" t="s">
        <v>228</v>
      </c>
      <c r="C61" s="5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</row>
    <row r="62" spans="1:8" ht="15" customHeight="1">
      <c r="A62" s="12" t="s">
        <v>229</v>
      </c>
      <c r="B62" s="16" t="s">
        <v>230</v>
      </c>
      <c r="C62" s="51">
        <v>0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</row>
    <row r="63" spans="1:8" ht="15" customHeight="1">
      <c r="A63" s="12" t="s">
        <v>231</v>
      </c>
      <c r="B63" s="16" t="s">
        <v>232</v>
      </c>
      <c r="C63" s="51">
        <v>0</v>
      </c>
      <c r="D63" s="51">
        <v>2619</v>
      </c>
      <c r="E63" s="51">
        <v>2619</v>
      </c>
      <c r="F63" s="51">
        <v>0</v>
      </c>
      <c r="G63" s="51">
        <v>1032</v>
      </c>
      <c r="H63" s="51">
        <v>1032</v>
      </c>
    </row>
    <row r="64" spans="1:8" ht="15" customHeight="1">
      <c r="A64" s="12" t="s">
        <v>233</v>
      </c>
      <c r="B64" s="16" t="s">
        <v>234</v>
      </c>
      <c r="C64" s="51">
        <v>80755</v>
      </c>
      <c r="D64" s="51">
        <v>89861</v>
      </c>
      <c r="E64" s="51">
        <v>170616</v>
      </c>
      <c r="F64" s="51">
        <v>77965</v>
      </c>
      <c r="G64" s="51">
        <v>75402</v>
      </c>
      <c r="H64" s="51">
        <v>153367</v>
      </c>
    </row>
    <row r="65" spans="1:8" ht="15" customHeight="1">
      <c r="A65" s="12" t="s">
        <v>72</v>
      </c>
      <c r="B65" s="16" t="s">
        <v>235</v>
      </c>
      <c r="C65" s="51">
        <v>7335084</v>
      </c>
      <c r="D65" s="51">
        <v>385275</v>
      </c>
      <c r="E65" s="51">
        <v>7720359</v>
      </c>
      <c r="F65" s="51">
        <v>6190511</v>
      </c>
      <c r="G65" s="51">
        <v>306043</v>
      </c>
      <c r="H65" s="51">
        <v>6496554</v>
      </c>
    </row>
    <row r="66" spans="1:8" ht="15" customHeight="1">
      <c r="A66" s="20" t="s">
        <v>236</v>
      </c>
      <c r="B66" s="21" t="s">
        <v>237</v>
      </c>
      <c r="C66" s="50">
        <v>16643</v>
      </c>
      <c r="D66" s="50">
        <v>31512</v>
      </c>
      <c r="E66" s="50">
        <v>48155</v>
      </c>
      <c r="F66" s="50">
        <v>13061</v>
      </c>
      <c r="G66" s="50">
        <v>6408</v>
      </c>
      <c r="H66" s="50">
        <v>19469</v>
      </c>
    </row>
    <row r="67" spans="1:8" ht="15" customHeight="1">
      <c r="A67" s="12" t="s">
        <v>238</v>
      </c>
      <c r="B67" s="16" t="s">
        <v>239</v>
      </c>
      <c r="C67" s="51">
        <v>2236091</v>
      </c>
      <c r="D67" s="51">
        <v>24643</v>
      </c>
      <c r="E67" s="51">
        <v>2260734</v>
      </c>
      <c r="F67" s="51">
        <v>1890607</v>
      </c>
      <c r="G67" s="51">
        <v>23794</v>
      </c>
      <c r="H67" s="51">
        <v>1914401</v>
      </c>
    </row>
    <row r="68" spans="1:8" ht="15" customHeight="1">
      <c r="A68" s="12" t="s">
        <v>240</v>
      </c>
      <c r="B68" s="16" t="s">
        <v>241</v>
      </c>
      <c r="C68" s="51">
        <v>70567</v>
      </c>
      <c r="D68" s="51">
        <v>26826</v>
      </c>
      <c r="E68" s="51">
        <v>97393</v>
      </c>
      <c r="F68" s="51">
        <v>62431</v>
      </c>
      <c r="G68" s="51">
        <v>23908</v>
      </c>
      <c r="H68" s="51">
        <v>86339</v>
      </c>
    </row>
    <row r="69" spans="1:8" ht="15" customHeight="1">
      <c r="A69" s="12" t="s">
        <v>242</v>
      </c>
      <c r="B69" s="16" t="s">
        <v>243</v>
      </c>
      <c r="C69" s="51">
        <v>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</row>
    <row r="70" spans="1:8" ht="15" customHeight="1">
      <c r="A70" s="12" t="s">
        <v>244</v>
      </c>
      <c r="B70" s="16" t="s">
        <v>245</v>
      </c>
      <c r="C70" s="51">
        <v>985812</v>
      </c>
      <c r="D70" s="51">
        <v>1164</v>
      </c>
      <c r="E70" s="51">
        <v>986976</v>
      </c>
      <c r="F70" s="51">
        <v>835309</v>
      </c>
      <c r="G70" s="51">
        <v>0</v>
      </c>
      <c r="H70" s="51">
        <v>835309</v>
      </c>
    </row>
    <row r="71" spans="1:8" ht="15" customHeight="1">
      <c r="A71" s="12" t="s">
        <v>246</v>
      </c>
      <c r="B71" s="16" t="s">
        <v>247</v>
      </c>
      <c r="C71" s="51">
        <v>4021757</v>
      </c>
      <c r="D71" s="51">
        <v>301130</v>
      </c>
      <c r="E71" s="51">
        <v>4322887</v>
      </c>
      <c r="F71" s="51">
        <v>3384889</v>
      </c>
      <c r="G71" s="51">
        <v>251933</v>
      </c>
      <c r="H71" s="51">
        <v>3636822</v>
      </c>
    </row>
    <row r="72" spans="1:8" ht="15" customHeight="1">
      <c r="A72" s="12" t="s">
        <v>248</v>
      </c>
      <c r="B72" s="16" t="s">
        <v>249</v>
      </c>
      <c r="C72" s="51">
        <v>4214</v>
      </c>
      <c r="D72" s="51">
        <v>0</v>
      </c>
      <c r="E72" s="51">
        <v>4214</v>
      </c>
      <c r="F72" s="51">
        <v>4214</v>
      </c>
      <c r="G72" s="51">
        <v>0</v>
      </c>
      <c r="H72" s="51">
        <v>4214</v>
      </c>
    </row>
    <row r="73" spans="1:8" ht="15" customHeight="1">
      <c r="A73" s="12" t="s">
        <v>74</v>
      </c>
      <c r="B73" s="16" t="s">
        <v>250</v>
      </c>
      <c r="C73" s="51">
        <v>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</row>
    <row r="74" spans="1:8" ht="15" customHeight="1" thickBot="1">
      <c r="A74" s="24" t="s">
        <v>132</v>
      </c>
      <c r="B74" s="13" t="s">
        <v>251</v>
      </c>
      <c r="C74" s="66">
        <v>7944512</v>
      </c>
      <c r="D74" s="62">
        <v>1234044</v>
      </c>
      <c r="E74" s="62">
        <v>9178556</v>
      </c>
      <c r="F74" s="62">
        <v>6729895</v>
      </c>
      <c r="G74" s="62">
        <v>882785</v>
      </c>
      <c r="H74" s="62">
        <v>7612680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"/>
  <sheetViews>
    <sheetView topLeftCell="A41" zoomScale="115" zoomScaleNormal="115" workbookViewId="0">
      <selection activeCell="F69" sqref="F69"/>
    </sheetView>
  </sheetViews>
  <sheetFormatPr defaultRowHeight="15"/>
  <cols>
    <col min="1" max="1" width="4.42578125" bestFit="1" customWidth="1"/>
    <col min="2" max="2" width="50" bestFit="1" customWidth="1"/>
    <col min="3" max="6" width="14.85546875" bestFit="1" customWidth="1"/>
  </cols>
  <sheetData>
    <row r="1" spans="1:6" ht="15.75" customHeight="1" thickBot="1">
      <c r="A1" s="106"/>
      <c r="B1" s="107"/>
      <c r="C1" s="45" t="s">
        <v>514</v>
      </c>
      <c r="D1" s="45" t="s">
        <v>514</v>
      </c>
      <c r="E1" s="45" t="s">
        <v>514</v>
      </c>
      <c r="F1" s="45" t="s">
        <v>514</v>
      </c>
    </row>
    <row r="2" spans="1:6" ht="18" customHeight="1">
      <c r="A2" s="103" t="s">
        <v>252</v>
      </c>
      <c r="B2" s="104"/>
      <c r="C2" s="34" t="s">
        <v>0</v>
      </c>
      <c r="D2" s="39" t="s">
        <v>1</v>
      </c>
      <c r="E2" s="68" t="s">
        <v>0</v>
      </c>
      <c r="F2" s="39" t="s">
        <v>1</v>
      </c>
    </row>
    <row r="3" spans="1:6" ht="18.75" thickBot="1">
      <c r="A3" s="101"/>
      <c r="B3" s="105"/>
      <c r="C3" s="35" t="s">
        <v>471</v>
      </c>
      <c r="D3" s="40" t="s">
        <v>470</v>
      </c>
      <c r="E3" s="69" t="s">
        <v>515</v>
      </c>
      <c r="F3" s="40" t="s">
        <v>516</v>
      </c>
    </row>
    <row r="4" spans="1:6">
      <c r="A4" s="14"/>
      <c r="B4" s="17"/>
      <c r="C4" s="9"/>
      <c r="D4" s="9"/>
      <c r="E4" s="9"/>
      <c r="F4" s="9"/>
    </row>
    <row r="5" spans="1:6" ht="15" customHeight="1">
      <c r="A5" s="20" t="s">
        <v>6</v>
      </c>
      <c r="B5" s="21" t="s">
        <v>253</v>
      </c>
      <c r="C5" s="67">
        <v>70181</v>
      </c>
      <c r="D5" s="50">
        <v>48804</v>
      </c>
      <c r="E5" s="67">
        <v>36753</v>
      </c>
      <c r="F5" s="67">
        <v>25911</v>
      </c>
    </row>
    <row r="6" spans="1:6" ht="15" customHeight="1">
      <c r="A6" s="12" t="s">
        <v>8</v>
      </c>
      <c r="B6" s="16" t="s">
        <v>254</v>
      </c>
      <c r="C6" s="52">
        <v>43270</v>
      </c>
      <c r="D6" s="51">
        <v>33298</v>
      </c>
      <c r="E6" s="52">
        <v>22665</v>
      </c>
      <c r="F6" s="52">
        <v>18054</v>
      </c>
    </row>
    <row r="7" spans="1:6" ht="15" customHeight="1">
      <c r="A7" s="12" t="s">
        <v>18</v>
      </c>
      <c r="B7" s="16" t="s">
        <v>255</v>
      </c>
      <c r="C7" s="52">
        <v>1138</v>
      </c>
      <c r="D7" s="51">
        <v>702</v>
      </c>
      <c r="E7" s="52">
        <v>612</v>
      </c>
      <c r="F7" s="52">
        <v>387</v>
      </c>
    </row>
    <row r="8" spans="1:6" ht="15" customHeight="1">
      <c r="A8" s="12" t="s">
        <v>26</v>
      </c>
      <c r="B8" s="16" t="s">
        <v>256</v>
      </c>
      <c r="C8" s="52">
        <v>4771</v>
      </c>
      <c r="D8" s="51">
        <v>4453</v>
      </c>
      <c r="E8" s="52">
        <v>2517</v>
      </c>
      <c r="F8" s="52">
        <v>1898</v>
      </c>
    </row>
    <row r="9" spans="1:6" ht="15" customHeight="1">
      <c r="A9" s="12" t="s">
        <v>31</v>
      </c>
      <c r="B9" s="16" t="s">
        <v>257</v>
      </c>
      <c r="C9" s="52">
        <v>340</v>
      </c>
      <c r="D9" s="51">
        <v>16</v>
      </c>
      <c r="E9" s="52">
        <v>68</v>
      </c>
      <c r="F9" s="52">
        <v>8</v>
      </c>
    </row>
    <row r="10" spans="1:6" ht="15" customHeight="1">
      <c r="A10" s="12" t="s">
        <v>258</v>
      </c>
      <c r="B10" s="16" t="s">
        <v>259</v>
      </c>
      <c r="C10" s="52">
        <v>14830</v>
      </c>
      <c r="D10" s="51">
        <v>7265</v>
      </c>
      <c r="E10" s="52">
        <v>7711</v>
      </c>
      <c r="F10" s="52">
        <v>3821</v>
      </c>
    </row>
    <row r="11" spans="1:6" ht="15" customHeight="1">
      <c r="A11" s="12" t="s">
        <v>260</v>
      </c>
      <c r="B11" s="16" t="s">
        <v>261</v>
      </c>
      <c r="C11" s="52">
        <v>431</v>
      </c>
      <c r="D11" s="51">
        <v>312</v>
      </c>
      <c r="E11" s="52">
        <v>202</v>
      </c>
      <c r="F11" s="52">
        <v>115</v>
      </c>
    </row>
    <row r="12" spans="1:6" ht="15" customHeight="1">
      <c r="A12" s="12" t="s">
        <v>262</v>
      </c>
      <c r="B12" s="16" t="s">
        <v>263</v>
      </c>
      <c r="C12" s="52">
        <v>5512</v>
      </c>
      <c r="D12" s="51">
        <v>2120</v>
      </c>
      <c r="E12" s="52">
        <v>2782</v>
      </c>
      <c r="F12" s="52">
        <v>1015</v>
      </c>
    </row>
    <row r="13" spans="1:6" ht="15" customHeight="1">
      <c r="A13" s="12" t="s">
        <v>264</v>
      </c>
      <c r="B13" s="16" t="s">
        <v>265</v>
      </c>
      <c r="C13" s="52">
        <v>8887</v>
      </c>
      <c r="D13" s="51">
        <v>4833</v>
      </c>
      <c r="E13" s="52">
        <v>4727</v>
      </c>
      <c r="F13" s="52">
        <v>2691</v>
      </c>
    </row>
    <row r="14" spans="1:6" ht="15" customHeight="1">
      <c r="A14" s="12" t="s">
        <v>266</v>
      </c>
      <c r="B14" s="16" t="s">
        <v>267</v>
      </c>
      <c r="C14" s="52">
        <v>5364</v>
      </c>
      <c r="D14" s="51">
        <v>2668</v>
      </c>
      <c r="E14" s="52">
        <v>2834</v>
      </c>
      <c r="F14" s="52">
        <v>1549</v>
      </c>
    </row>
    <row r="15" spans="1:6" ht="15" customHeight="1">
      <c r="A15" s="12" t="s">
        <v>268</v>
      </c>
      <c r="B15" s="16" t="s">
        <v>269</v>
      </c>
      <c r="C15" s="52">
        <v>468</v>
      </c>
      <c r="D15" s="51">
        <v>402</v>
      </c>
      <c r="E15" s="52">
        <v>346</v>
      </c>
      <c r="F15" s="52">
        <v>194</v>
      </c>
    </row>
    <row r="16" spans="1:6" ht="15" customHeight="1">
      <c r="A16" s="20" t="s">
        <v>37</v>
      </c>
      <c r="B16" s="21" t="s">
        <v>270</v>
      </c>
      <c r="C16" s="67">
        <v>61433</v>
      </c>
      <c r="D16" s="50">
        <v>40881</v>
      </c>
      <c r="E16" s="67">
        <v>33135</v>
      </c>
      <c r="F16" s="67">
        <v>22416</v>
      </c>
    </row>
    <row r="17" spans="1:6" ht="15" customHeight="1">
      <c r="A17" s="12" t="s">
        <v>39</v>
      </c>
      <c r="B17" s="16" t="s">
        <v>271</v>
      </c>
      <c r="C17" s="52">
        <v>47932</v>
      </c>
      <c r="D17" s="51">
        <v>33804</v>
      </c>
      <c r="E17" s="52">
        <v>26170</v>
      </c>
      <c r="F17" s="52">
        <v>18322</v>
      </c>
    </row>
    <row r="18" spans="1:6" ht="15" customHeight="1">
      <c r="A18" s="12" t="s">
        <v>41</v>
      </c>
      <c r="B18" s="16" t="s">
        <v>272</v>
      </c>
      <c r="C18" s="52">
        <v>4057</v>
      </c>
      <c r="D18" s="51">
        <v>1492</v>
      </c>
      <c r="E18" s="52">
        <v>2336</v>
      </c>
      <c r="F18" s="52">
        <v>809</v>
      </c>
    </row>
    <row r="19" spans="1:6" ht="15" customHeight="1">
      <c r="A19" s="12" t="s">
        <v>43</v>
      </c>
      <c r="B19" s="16" t="s">
        <v>273</v>
      </c>
      <c r="C19" s="52">
        <v>6692</v>
      </c>
      <c r="D19" s="51">
        <v>4438</v>
      </c>
      <c r="E19" s="52">
        <v>3116</v>
      </c>
      <c r="F19" s="52">
        <v>2696</v>
      </c>
    </row>
    <row r="20" spans="1:6" ht="15" customHeight="1">
      <c r="A20" s="12" t="s">
        <v>274</v>
      </c>
      <c r="B20" s="16" t="s">
        <v>275</v>
      </c>
      <c r="C20" s="52">
        <v>2463</v>
      </c>
      <c r="D20" s="51">
        <v>1037</v>
      </c>
      <c r="E20" s="52">
        <v>1431</v>
      </c>
      <c r="F20" s="52">
        <v>533</v>
      </c>
    </row>
    <row r="21" spans="1:6" ht="15" customHeight="1">
      <c r="A21" s="12" t="s">
        <v>276</v>
      </c>
      <c r="B21" s="16" t="s">
        <v>277</v>
      </c>
      <c r="C21" s="52">
        <v>149</v>
      </c>
      <c r="D21" s="51">
        <v>94</v>
      </c>
      <c r="E21" s="52">
        <v>77</v>
      </c>
      <c r="F21" s="52">
        <v>49</v>
      </c>
    </row>
    <row r="22" spans="1:6" ht="15" customHeight="1">
      <c r="A22" s="12" t="s">
        <v>278</v>
      </c>
      <c r="B22" s="16" t="s">
        <v>279</v>
      </c>
      <c r="C22" s="52">
        <v>140</v>
      </c>
      <c r="D22" s="51">
        <v>16</v>
      </c>
      <c r="E22" s="52">
        <v>5</v>
      </c>
      <c r="F22" s="52">
        <v>7</v>
      </c>
    </row>
    <row r="23" spans="1:6" ht="15" customHeight="1">
      <c r="A23" s="20" t="s">
        <v>48</v>
      </c>
      <c r="B23" s="21" t="s">
        <v>280</v>
      </c>
      <c r="C23" s="67">
        <v>8748</v>
      </c>
      <c r="D23" s="50">
        <v>7923</v>
      </c>
      <c r="E23" s="67">
        <v>3618</v>
      </c>
      <c r="F23" s="67">
        <v>3495</v>
      </c>
    </row>
    <row r="24" spans="1:6" ht="15" customHeight="1">
      <c r="A24" s="20" t="s">
        <v>54</v>
      </c>
      <c r="B24" s="21" t="s">
        <v>281</v>
      </c>
      <c r="C24" s="67">
        <v>2181</v>
      </c>
      <c r="D24" s="50">
        <v>1173</v>
      </c>
      <c r="E24" s="67">
        <v>1346</v>
      </c>
      <c r="F24" s="67">
        <v>696</v>
      </c>
    </row>
    <row r="25" spans="1:6" ht="15" customHeight="1">
      <c r="A25" s="12" t="s">
        <v>56</v>
      </c>
      <c r="B25" s="16" t="s">
        <v>282</v>
      </c>
      <c r="C25" s="52">
        <v>4472</v>
      </c>
      <c r="D25" s="51">
        <v>2681</v>
      </c>
      <c r="E25" s="52">
        <v>2442</v>
      </c>
      <c r="F25" s="52">
        <v>1519</v>
      </c>
    </row>
    <row r="26" spans="1:6" ht="15" customHeight="1">
      <c r="A26" s="12" t="s">
        <v>58</v>
      </c>
      <c r="B26" s="16" t="s">
        <v>283</v>
      </c>
      <c r="C26" s="52">
        <v>827</v>
      </c>
      <c r="D26" s="51">
        <v>481</v>
      </c>
      <c r="E26" s="52">
        <v>424</v>
      </c>
      <c r="F26" s="52">
        <v>260</v>
      </c>
    </row>
    <row r="27" spans="1:6" ht="15" customHeight="1">
      <c r="A27" s="12" t="s">
        <v>60</v>
      </c>
      <c r="B27" s="16" t="s">
        <v>79</v>
      </c>
      <c r="C27" s="52">
        <v>3645</v>
      </c>
      <c r="D27" s="51">
        <v>2200</v>
      </c>
      <c r="E27" s="52">
        <v>2018</v>
      </c>
      <c r="F27" s="52">
        <v>1259</v>
      </c>
    </row>
    <row r="28" spans="1:6" ht="15" customHeight="1">
      <c r="A28" s="12" t="s">
        <v>62</v>
      </c>
      <c r="B28" s="16" t="s">
        <v>284</v>
      </c>
      <c r="C28" s="52">
        <v>2291</v>
      </c>
      <c r="D28" s="51">
        <v>1508</v>
      </c>
      <c r="E28" s="52">
        <v>1096</v>
      </c>
      <c r="F28" s="52">
        <v>823</v>
      </c>
    </row>
    <row r="29" spans="1:6" ht="15" customHeight="1">
      <c r="A29" s="12" t="s">
        <v>64</v>
      </c>
      <c r="B29" s="16" t="s">
        <v>285</v>
      </c>
      <c r="C29" s="52">
        <v>0</v>
      </c>
      <c r="D29" s="51">
        <v>0</v>
      </c>
      <c r="E29" s="52">
        <v>0</v>
      </c>
      <c r="F29" s="52">
        <v>0</v>
      </c>
    </row>
    <row r="30" spans="1:6" ht="15" customHeight="1">
      <c r="A30" s="12" t="s">
        <v>66</v>
      </c>
      <c r="B30" s="16" t="s">
        <v>79</v>
      </c>
      <c r="C30" s="52">
        <v>2291</v>
      </c>
      <c r="D30" s="51">
        <v>1508</v>
      </c>
      <c r="E30" s="52">
        <v>1096</v>
      </c>
      <c r="F30" s="52">
        <v>823</v>
      </c>
    </row>
    <row r="31" spans="1:6" ht="15" customHeight="1">
      <c r="A31" s="20" t="s">
        <v>72</v>
      </c>
      <c r="B31" s="21" t="s">
        <v>286</v>
      </c>
      <c r="C31" s="67">
        <v>3</v>
      </c>
      <c r="D31" s="50">
        <v>2</v>
      </c>
      <c r="E31" s="67">
        <v>3</v>
      </c>
      <c r="F31" s="67">
        <v>2</v>
      </c>
    </row>
    <row r="32" spans="1:6" ht="15" customHeight="1">
      <c r="A32" s="20" t="s">
        <v>74</v>
      </c>
      <c r="B32" s="21" t="s">
        <v>287</v>
      </c>
      <c r="C32" s="67">
        <v>14778</v>
      </c>
      <c r="D32" s="50">
        <v>6714</v>
      </c>
      <c r="E32" s="67">
        <v>6405</v>
      </c>
      <c r="F32" s="67">
        <v>3425</v>
      </c>
    </row>
    <row r="33" spans="1:6" ht="15" customHeight="1">
      <c r="A33" s="12" t="s">
        <v>76</v>
      </c>
      <c r="B33" s="16" t="s">
        <v>288</v>
      </c>
      <c r="C33" s="52">
        <v>1137</v>
      </c>
      <c r="D33" s="51">
        <v>879</v>
      </c>
      <c r="E33" s="52">
        <v>489</v>
      </c>
      <c r="F33" s="52">
        <v>326</v>
      </c>
    </row>
    <row r="34" spans="1:6" ht="15" customHeight="1">
      <c r="A34" s="12" t="s">
        <v>78</v>
      </c>
      <c r="B34" s="16" t="s">
        <v>289</v>
      </c>
      <c r="C34" s="52">
        <v>-12542</v>
      </c>
      <c r="D34" s="51">
        <v>-1147</v>
      </c>
      <c r="E34" s="52">
        <v>10583</v>
      </c>
      <c r="F34" s="52">
        <v>2324</v>
      </c>
    </row>
    <row r="35" spans="1:6" ht="15" customHeight="1">
      <c r="A35" s="12" t="s">
        <v>290</v>
      </c>
      <c r="B35" s="16" t="s">
        <v>291</v>
      </c>
      <c r="C35" s="52">
        <v>26183</v>
      </c>
      <c r="D35" s="51">
        <v>6982</v>
      </c>
      <c r="E35" s="52">
        <v>-4667</v>
      </c>
      <c r="F35" s="52">
        <v>775</v>
      </c>
    </row>
    <row r="36" spans="1:6" ht="15" customHeight="1">
      <c r="A36" s="20" t="s">
        <v>80</v>
      </c>
      <c r="B36" s="21" t="s">
        <v>292</v>
      </c>
      <c r="C36" s="67">
        <v>4186</v>
      </c>
      <c r="D36" s="50">
        <v>4058</v>
      </c>
      <c r="E36" s="67">
        <v>1616</v>
      </c>
      <c r="F36" s="67">
        <v>1752</v>
      </c>
    </row>
    <row r="37" spans="1:6" ht="15" customHeight="1">
      <c r="A37" s="20" t="s">
        <v>82</v>
      </c>
      <c r="B37" s="21" t="s">
        <v>293</v>
      </c>
      <c r="C37" s="67">
        <v>29896</v>
      </c>
      <c r="D37" s="50">
        <v>19870</v>
      </c>
      <c r="E37" s="67">
        <v>12988</v>
      </c>
      <c r="F37" s="67">
        <v>9370</v>
      </c>
    </row>
    <row r="38" spans="1:6" ht="15" customHeight="1">
      <c r="A38" s="20" t="s">
        <v>84</v>
      </c>
      <c r="B38" s="21" t="s">
        <v>294</v>
      </c>
      <c r="C38" s="67">
        <v>7166</v>
      </c>
      <c r="D38" s="50">
        <v>4469</v>
      </c>
      <c r="E38" s="67">
        <v>3560</v>
      </c>
      <c r="F38" s="67">
        <v>2113</v>
      </c>
    </row>
    <row r="39" spans="1:6" ht="15" customHeight="1">
      <c r="A39" s="20" t="s">
        <v>86</v>
      </c>
      <c r="B39" s="21" t="s">
        <v>295</v>
      </c>
      <c r="C39" s="67">
        <v>2306</v>
      </c>
      <c r="D39" s="50">
        <v>1804</v>
      </c>
      <c r="E39" s="67">
        <v>624</v>
      </c>
      <c r="F39" s="67">
        <v>736</v>
      </c>
    </row>
    <row r="40" spans="1:6" ht="15" customHeight="1">
      <c r="A40" s="20" t="s">
        <v>104</v>
      </c>
      <c r="B40" s="21" t="s">
        <v>296</v>
      </c>
      <c r="C40" s="67">
        <v>6824</v>
      </c>
      <c r="D40" s="50">
        <v>4410</v>
      </c>
      <c r="E40" s="67">
        <v>2888</v>
      </c>
      <c r="F40" s="67">
        <v>1817</v>
      </c>
    </row>
    <row r="41" spans="1:6" ht="15" customHeight="1">
      <c r="A41" s="20" t="s">
        <v>108</v>
      </c>
      <c r="B41" s="21" t="s">
        <v>297</v>
      </c>
      <c r="C41" s="67">
        <v>6629</v>
      </c>
      <c r="D41" s="50">
        <v>4329</v>
      </c>
      <c r="E41" s="67">
        <v>3497</v>
      </c>
      <c r="F41" s="67">
        <v>2578</v>
      </c>
    </row>
    <row r="42" spans="1:6" ht="15" customHeight="1">
      <c r="A42" s="20" t="s">
        <v>113</v>
      </c>
      <c r="B42" s="21" t="s">
        <v>298</v>
      </c>
      <c r="C42" s="67">
        <v>6971</v>
      </c>
      <c r="D42" s="50">
        <v>4858</v>
      </c>
      <c r="E42" s="67">
        <v>2419</v>
      </c>
      <c r="F42" s="67">
        <v>2126</v>
      </c>
    </row>
    <row r="43" spans="1:6" ht="18">
      <c r="A43" s="20" t="s">
        <v>115</v>
      </c>
      <c r="B43" s="21" t="s">
        <v>463</v>
      </c>
      <c r="C43" s="67">
        <v>0</v>
      </c>
      <c r="D43" s="50">
        <v>0</v>
      </c>
      <c r="E43" s="67">
        <v>0</v>
      </c>
      <c r="F43" s="67">
        <v>0</v>
      </c>
    </row>
    <row r="44" spans="1:6" ht="15" customHeight="1">
      <c r="A44" s="20" t="s">
        <v>299</v>
      </c>
      <c r="B44" s="32" t="s">
        <v>464</v>
      </c>
      <c r="C44" s="67">
        <v>0</v>
      </c>
      <c r="D44" s="50">
        <v>0</v>
      </c>
      <c r="E44" s="67">
        <v>0</v>
      </c>
      <c r="F44" s="67">
        <v>0</v>
      </c>
    </row>
    <row r="45" spans="1:6" ht="15" customHeight="1">
      <c r="A45" s="20" t="s">
        <v>300</v>
      </c>
      <c r="B45" s="21" t="s">
        <v>301</v>
      </c>
      <c r="C45" s="67">
        <v>0</v>
      </c>
      <c r="D45" s="50">
        <v>0</v>
      </c>
      <c r="E45" s="67">
        <v>0</v>
      </c>
      <c r="F45" s="67">
        <v>0</v>
      </c>
    </row>
    <row r="46" spans="1:6" ht="15" customHeight="1">
      <c r="A46" s="20" t="s">
        <v>302</v>
      </c>
      <c r="B46" s="21" t="s">
        <v>303</v>
      </c>
      <c r="C46" s="67">
        <v>6971</v>
      </c>
      <c r="D46" s="50">
        <v>4858</v>
      </c>
      <c r="E46" s="67">
        <v>2419</v>
      </c>
      <c r="F46" s="67">
        <v>2126</v>
      </c>
    </row>
    <row r="47" spans="1:6" ht="15" customHeight="1">
      <c r="A47" s="20" t="s">
        <v>304</v>
      </c>
      <c r="B47" s="21" t="s">
        <v>305</v>
      </c>
      <c r="C47" s="67">
        <v>1814</v>
      </c>
      <c r="D47" s="50">
        <v>1127</v>
      </c>
      <c r="E47" s="67">
        <v>504</v>
      </c>
      <c r="F47" s="67">
        <v>275</v>
      </c>
    </row>
    <row r="48" spans="1:6" ht="15" customHeight="1">
      <c r="A48" s="12" t="s">
        <v>306</v>
      </c>
      <c r="B48" s="16" t="s">
        <v>307</v>
      </c>
      <c r="C48" s="52">
        <v>3254</v>
      </c>
      <c r="D48" s="51">
        <v>1161</v>
      </c>
      <c r="E48" s="52">
        <v>405</v>
      </c>
      <c r="F48" s="52">
        <v>625</v>
      </c>
    </row>
    <row r="49" spans="1:6" ht="15" customHeight="1">
      <c r="A49" s="12" t="s">
        <v>308</v>
      </c>
      <c r="B49" s="16" t="s">
        <v>309</v>
      </c>
      <c r="C49" s="52">
        <v>257</v>
      </c>
      <c r="D49" s="51">
        <v>298</v>
      </c>
      <c r="E49" s="52">
        <v>2</v>
      </c>
      <c r="F49" s="52">
        <v>-98</v>
      </c>
    </row>
    <row r="50" spans="1:6" ht="15" customHeight="1">
      <c r="A50" s="12" t="s">
        <v>310</v>
      </c>
      <c r="B50" s="16" t="s">
        <v>311</v>
      </c>
      <c r="C50" s="52">
        <v>1697</v>
      </c>
      <c r="D50" s="51">
        <v>332</v>
      </c>
      <c r="E50" s="52">
        <v>-97</v>
      </c>
      <c r="F50" s="52">
        <v>252</v>
      </c>
    </row>
    <row r="51" spans="1:6" ht="15" customHeight="1">
      <c r="A51" s="20" t="s">
        <v>312</v>
      </c>
      <c r="B51" s="21" t="s">
        <v>313</v>
      </c>
      <c r="C51" s="67">
        <v>5157</v>
      </c>
      <c r="D51" s="50">
        <v>3731</v>
      </c>
      <c r="E51" s="67">
        <v>1915</v>
      </c>
      <c r="F51" s="67">
        <v>1851</v>
      </c>
    </row>
    <row r="52" spans="1:6" ht="15" customHeight="1">
      <c r="A52" s="20" t="s">
        <v>314</v>
      </c>
      <c r="B52" s="21" t="s">
        <v>315</v>
      </c>
      <c r="C52" s="67">
        <v>0</v>
      </c>
      <c r="D52" s="50">
        <v>0</v>
      </c>
      <c r="E52" s="67">
        <v>0</v>
      </c>
      <c r="F52" s="67">
        <v>0</v>
      </c>
    </row>
    <row r="53" spans="1:6" ht="15" customHeight="1">
      <c r="A53" s="12" t="s">
        <v>316</v>
      </c>
      <c r="B53" s="16" t="s">
        <v>317</v>
      </c>
      <c r="C53" s="52">
        <v>0</v>
      </c>
      <c r="D53" s="51">
        <v>0</v>
      </c>
      <c r="E53" s="52">
        <v>0</v>
      </c>
      <c r="F53" s="52">
        <v>0</v>
      </c>
    </row>
    <row r="54" spans="1:6" ht="15" customHeight="1">
      <c r="A54" s="12" t="s">
        <v>318</v>
      </c>
      <c r="B54" s="16" t="s">
        <v>319</v>
      </c>
      <c r="C54" s="52">
        <v>0</v>
      </c>
      <c r="D54" s="51">
        <v>0</v>
      </c>
      <c r="E54" s="52">
        <v>0</v>
      </c>
      <c r="F54" s="52">
        <v>0</v>
      </c>
    </row>
    <row r="55" spans="1:6" ht="15" customHeight="1">
      <c r="A55" s="12" t="s">
        <v>320</v>
      </c>
      <c r="B55" s="16" t="s">
        <v>321</v>
      </c>
      <c r="C55" s="52">
        <v>0</v>
      </c>
      <c r="D55" s="51">
        <v>0</v>
      </c>
      <c r="E55" s="52">
        <v>0</v>
      </c>
      <c r="F55" s="52">
        <v>0</v>
      </c>
    </row>
    <row r="56" spans="1:6" ht="15" customHeight="1">
      <c r="A56" s="20" t="s">
        <v>322</v>
      </c>
      <c r="B56" s="21" t="s">
        <v>323</v>
      </c>
      <c r="C56" s="67">
        <v>0</v>
      </c>
      <c r="D56" s="50">
        <v>0</v>
      </c>
      <c r="E56" s="67">
        <v>0</v>
      </c>
      <c r="F56" s="67">
        <v>0</v>
      </c>
    </row>
    <row r="57" spans="1:6" ht="15" customHeight="1">
      <c r="A57" s="12" t="s">
        <v>324</v>
      </c>
      <c r="B57" s="16" t="s">
        <v>325</v>
      </c>
      <c r="C57" s="67">
        <v>0</v>
      </c>
      <c r="D57" s="50">
        <v>0</v>
      </c>
      <c r="E57" s="67">
        <v>0</v>
      </c>
      <c r="F57" s="67">
        <v>0</v>
      </c>
    </row>
    <row r="58" spans="1:6" ht="15" customHeight="1">
      <c r="A58" s="12" t="s">
        <v>326</v>
      </c>
      <c r="B58" s="16" t="s">
        <v>327</v>
      </c>
      <c r="C58" s="52">
        <v>0</v>
      </c>
      <c r="D58" s="51">
        <v>0</v>
      </c>
      <c r="E58" s="52">
        <v>0</v>
      </c>
      <c r="F58" s="52">
        <v>0</v>
      </c>
    </row>
    <row r="59" spans="1:6" ht="15" customHeight="1">
      <c r="A59" s="12" t="s">
        <v>328</v>
      </c>
      <c r="B59" s="16" t="s">
        <v>329</v>
      </c>
      <c r="C59" s="52">
        <v>0</v>
      </c>
      <c r="D59" s="51">
        <v>0</v>
      </c>
      <c r="E59" s="52">
        <v>0</v>
      </c>
      <c r="F59" s="52">
        <v>0</v>
      </c>
    </row>
    <row r="60" spans="1:6" ht="15" customHeight="1">
      <c r="A60" s="20" t="s">
        <v>330</v>
      </c>
      <c r="B60" s="21" t="s">
        <v>331</v>
      </c>
      <c r="C60" s="67">
        <v>0</v>
      </c>
      <c r="D60" s="50">
        <v>0</v>
      </c>
      <c r="E60" s="67">
        <v>0</v>
      </c>
      <c r="F60" s="67">
        <v>0</v>
      </c>
    </row>
    <row r="61" spans="1:6" ht="15" customHeight="1">
      <c r="A61" s="20" t="s">
        <v>332</v>
      </c>
      <c r="B61" s="21" t="s">
        <v>333</v>
      </c>
      <c r="C61" s="52">
        <v>0</v>
      </c>
      <c r="D61" s="51">
        <v>0</v>
      </c>
      <c r="E61" s="52">
        <v>0</v>
      </c>
      <c r="F61" s="52">
        <v>0</v>
      </c>
    </row>
    <row r="62" spans="1:6" ht="15" customHeight="1">
      <c r="A62" s="12" t="s">
        <v>334</v>
      </c>
      <c r="B62" s="16" t="s">
        <v>307</v>
      </c>
      <c r="C62" s="52">
        <v>0</v>
      </c>
      <c r="D62" s="51">
        <v>0</v>
      </c>
      <c r="E62" s="52">
        <v>0</v>
      </c>
      <c r="F62" s="52">
        <v>0</v>
      </c>
    </row>
    <row r="63" spans="1:6" ht="15" customHeight="1">
      <c r="A63" s="12" t="s">
        <v>335</v>
      </c>
      <c r="B63" s="16" t="s">
        <v>309</v>
      </c>
      <c r="C63" s="67">
        <v>0</v>
      </c>
      <c r="D63" s="50">
        <v>0</v>
      </c>
      <c r="E63" s="67">
        <v>0</v>
      </c>
      <c r="F63" s="67">
        <v>0</v>
      </c>
    </row>
    <row r="64" spans="1:6" ht="15" customHeight="1">
      <c r="A64" s="12" t="s">
        <v>336</v>
      </c>
      <c r="B64" s="16" t="s">
        <v>311</v>
      </c>
      <c r="C64" s="67">
        <v>0</v>
      </c>
      <c r="D64" s="50">
        <v>0</v>
      </c>
      <c r="E64" s="67">
        <v>0</v>
      </c>
      <c r="F64" s="67">
        <v>0</v>
      </c>
    </row>
    <row r="65" spans="1:6" ht="15" customHeight="1">
      <c r="A65" s="20" t="s">
        <v>337</v>
      </c>
      <c r="B65" s="21" t="s">
        <v>338</v>
      </c>
      <c r="C65" s="67">
        <v>0</v>
      </c>
      <c r="D65" s="50">
        <v>0</v>
      </c>
      <c r="E65" s="67">
        <v>0</v>
      </c>
      <c r="F65" s="67">
        <v>0</v>
      </c>
    </row>
    <row r="66" spans="1:6" ht="15" customHeight="1">
      <c r="A66" s="20" t="s">
        <v>339</v>
      </c>
      <c r="B66" s="21" t="s">
        <v>340</v>
      </c>
      <c r="C66" s="67">
        <v>5157</v>
      </c>
      <c r="D66" s="50">
        <v>3731</v>
      </c>
      <c r="E66" s="67">
        <v>1915</v>
      </c>
      <c r="F66" s="67">
        <v>1851</v>
      </c>
    </row>
    <row r="67" spans="1:6" ht="15" customHeight="1">
      <c r="A67" s="12" t="s">
        <v>341</v>
      </c>
      <c r="B67" s="16" t="s">
        <v>342</v>
      </c>
      <c r="C67" s="52">
        <v>5157</v>
      </c>
      <c r="D67" s="51">
        <v>3731</v>
      </c>
      <c r="E67" s="52">
        <v>1915</v>
      </c>
      <c r="F67" s="52">
        <v>1851</v>
      </c>
    </row>
    <row r="68" spans="1:6" ht="15" customHeight="1">
      <c r="A68" s="12" t="s">
        <v>343</v>
      </c>
      <c r="B68" s="16" t="s">
        <v>344</v>
      </c>
      <c r="C68" s="52">
        <v>0</v>
      </c>
      <c r="D68" s="51">
        <v>0</v>
      </c>
      <c r="E68" s="52">
        <v>0</v>
      </c>
      <c r="F68" s="52">
        <v>0</v>
      </c>
    </row>
    <row r="69" spans="1:6" ht="15" customHeight="1" thickBot="1">
      <c r="A69" s="3"/>
      <c r="B69" s="4" t="s">
        <v>345</v>
      </c>
      <c r="C69" s="46">
        <v>1.72E-3</v>
      </c>
      <c r="D69" s="47">
        <v>0</v>
      </c>
      <c r="E69" s="47">
        <v>0</v>
      </c>
      <c r="F69" s="47">
        <v>0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workbookViewId="0">
      <selection activeCell="B25" sqref="B25"/>
    </sheetView>
  </sheetViews>
  <sheetFormatPr defaultRowHeight="12.75"/>
  <cols>
    <col min="1" max="1" width="4.42578125" style="113" bestFit="1" customWidth="1"/>
    <col min="2" max="2" width="93" style="113" bestFit="1" customWidth="1"/>
    <col min="3" max="3" width="24.42578125" style="137" customWidth="1"/>
    <col min="4" max="4" width="30.28515625" style="137" customWidth="1"/>
    <col min="5" max="16384" width="9.140625" style="113"/>
  </cols>
  <sheetData>
    <row r="1" spans="1:4" ht="13.5" thickBot="1">
      <c r="A1" s="110"/>
      <c r="B1" s="111"/>
      <c r="C1" s="112" t="s">
        <v>514</v>
      </c>
      <c r="D1" s="112" t="s">
        <v>514</v>
      </c>
    </row>
    <row r="2" spans="1:4">
      <c r="A2" s="114" t="s">
        <v>346</v>
      </c>
      <c r="B2" s="115"/>
      <c r="C2" s="116" t="s">
        <v>0</v>
      </c>
      <c r="D2" s="112" t="s">
        <v>1</v>
      </c>
    </row>
    <row r="3" spans="1:4" ht="15.75" customHeight="1">
      <c r="A3" s="117"/>
      <c r="B3" s="118"/>
      <c r="C3" s="119" t="s">
        <v>466</v>
      </c>
      <c r="D3" s="179" t="s">
        <v>462</v>
      </c>
    </row>
    <row r="4" spans="1:4" ht="13.5" thickBot="1">
      <c r="A4" s="120"/>
      <c r="B4" s="121"/>
      <c r="C4" s="122" t="s">
        <v>467</v>
      </c>
      <c r="D4" s="180" t="s">
        <v>468</v>
      </c>
    </row>
    <row r="5" spans="1:4">
      <c r="A5" s="123"/>
      <c r="B5" s="124"/>
      <c r="C5" s="125"/>
      <c r="D5" s="125"/>
    </row>
    <row r="6" spans="1:4" ht="15" customHeight="1">
      <c r="A6" s="126" t="s">
        <v>6</v>
      </c>
      <c r="B6" s="127" t="s">
        <v>347</v>
      </c>
      <c r="C6" s="128">
        <v>5157</v>
      </c>
      <c r="D6" s="128">
        <v>3731</v>
      </c>
    </row>
    <row r="7" spans="1:4" ht="15" customHeight="1">
      <c r="A7" s="126" t="s">
        <v>37</v>
      </c>
      <c r="B7" s="127" t="s">
        <v>348</v>
      </c>
      <c r="C7" s="128">
        <v>-594</v>
      </c>
      <c r="D7" s="128">
        <v>-380</v>
      </c>
    </row>
    <row r="8" spans="1:4" ht="15" customHeight="1">
      <c r="A8" s="126" t="s">
        <v>39</v>
      </c>
      <c r="B8" s="127" t="s">
        <v>349</v>
      </c>
      <c r="C8" s="128">
        <v>-19</v>
      </c>
      <c r="D8" s="128">
        <v>0</v>
      </c>
    </row>
    <row r="9" spans="1:4" ht="15" customHeight="1">
      <c r="A9" s="129" t="s">
        <v>350</v>
      </c>
      <c r="B9" s="130" t="s">
        <v>351</v>
      </c>
      <c r="C9" s="131">
        <v>-40</v>
      </c>
      <c r="D9" s="131">
        <v>0</v>
      </c>
    </row>
    <row r="10" spans="1:4" ht="15" customHeight="1">
      <c r="A10" s="129" t="s">
        <v>352</v>
      </c>
      <c r="B10" s="130" t="s">
        <v>353</v>
      </c>
      <c r="C10" s="131">
        <v>0</v>
      </c>
      <c r="D10" s="131">
        <v>0</v>
      </c>
    </row>
    <row r="11" spans="1:4" ht="15" customHeight="1">
      <c r="A11" s="129" t="s">
        <v>354</v>
      </c>
      <c r="B11" s="130" t="s">
        <v>355</v>
      </c>
      <c r="C11" s="131">
        <v>12</v>
      </c>
      <c r="D11" s="131">
        <v>0</v>
      </c>
    </row>
    <row r="12" spans="1:4" ht="15" customHeight="1">
      <c r="A12" s="129" t="s">
        <v>356</v>
      </c>
      <c r="B12" s="130" t="s">
        <v>357</v>
      </c>
      <c r="C12" s="131">
        <v>0</v>
      </c>
      <c r="D12" s="131">
        <v>0</v>
      </c>
    </row>
    <row r="13" spans="1:4" ht="15" customHeight="1">
      <c r="A13" s="129" t="s">
        <v>358</v>
      </c>
      <c r="B13" s="130" t="s">
        <v>359</v>
      </c>
      <c r="C13" s="131">
        <v>9</v>
      </c>
      <c r="D13" s="131">
        <v>0</v>
      </c>
    </row>
    <row r="14" spans="1:4" ht="15" customHeight="1">
      <c r="A14" s="126" t="s">
        <v>41</v>
      </c>
      <c r="B14" s="127" t="s">
        <v>360</v>
      </c>
      <c r="C14" s="128">
        <v>-575</v>
      </c>
      <c r="D14" s="128">
        <v>-380</v>
      </c>
    </row>
    <row r="15" spans="1:4" ht="15" customHeight="1">
      <c r="A15" s="129" t="s">
        <v>361</v>
      </c>
      <c r="B15" s="130" t="s">
        <v>362</v>
      </c>
      <c r="C15" s="131">
        <v>0</v>
      </c>
      <c r="D15" s="131">
        <v>0</v>
      </c>
    </row>
    <row r="16" spans="1:4" ht="15" customHeight="1">
      <c r="A16" s="129" t="s">
        <v>363</v>
      </c>
      <c r="B16" s="132" t="s">
        <v>364</v>
      </c>
      <c r="C16" s="131">
        <v>-825</v>
      </c>
      <c r="D16" s="131">
        <v>-535</v>
      </c>
    </row>
    <row r="17" spans="1:4" ht="15" customHeight="1">
      <c r="A17" s="129" t="s">
        <v>365</v>
      </c>
      <c r="B17" s="130" t="s">
        <v>366</v>
      </c>
      <c r="C17" s="131">
        <v>0</v>
      </c>
      <c r="D17" s="131">
        <v>0</v>
      </c>
    </row>
    <row r="18" spans="1:4" ht="15" customHeight="1">
      <c r="A18" s="133" t="s">
        <v>367</v>
      </c>
      <c r="B18" s="130" t="s">
        <v>368</v>
      </c>
      <c r="C18" s="131">
        <v>0</v>
      </c>
      <c r="D18" s="131">
        <v>0</v>
      </c>
    </row>
    <row r="19" spans="1:4" ht="15" customHeight="1">
      <c r="A19" s="133" t="s">
        <v>369</v>
      </c>
      <c r="B19" s="130" t="s">
        <v>370</v>
      </c>
      <c r="C19" s="131">
        <v>0</v>
      </c>
      <c r="D19" s="131">
        <v>0</v>
      </c>
    </row>
    <row r="20" spans="1:4" ht="15" customHeight="1">
      <c r="A20" s="129" t="s">
        <v>371</v>
      </c>
      <c r="B20" s="132" t="s">
        <v>372</v>
      </c>
      <c r="C20" s="131">
        <v>250</v>
      </c>
      <c r="D20" s="131">
        <v>155</v>
      </c>
    </row>
    <row r="21" spans="1:4" ht="15" customHeight="1" thickBot="1">
      <c r="A21" s="134" t="s">
        <v>48</v>
      </c>
      <c r="B21" s="135" t="s">
        <v>373</v>
      </c>
      <c r="C21" s="136">
        <v>4563</v>
      </c>
      <c r="D21" s="136">
        <v>3351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5"/>
  <sheetViews>
    <sheetView zoomScale="83" zoomScaleNormal="130" workbookViewId="0">
      <selection activeCell="B28" sqref="B28"/>
    </sheetView>
  </sheetViews>
  <sheetFormatPr defaultRowHeight="12.75"/>
  <cols>
    <col min="1" max="1" width="4.5703125" style="113" bestFit="1" customWidth="1"/>
    <col min="2" max="2" width="47.85546875" style="113" bestFit="1" customWidth="1"/>
    <col min="3" max="3" width="18" style="113" bestFit="1" customWidth="1"/>
    <col min="4" max="4" width="26.28515625" style="113" bestFit="1" customWidth="1"/>
    <col min="5" max="5" width="24.42578125" style="113" bestFit="1" customWidth="1"/>
    <col min="6" max="6" width="24.140625" style="113" bestFit="1" customWidth="1"/>
    <col min="7" max="7" width="6.7109375" style="113" bestFit="1" customWidth="1"/>
    <col min="8" max="8" width="4.140625" style="113" bestFit="1" customWidth="1"/>
    <col min="9" max="10" width="3.85546875" style="113" bestFit="1" customWidth="1"/>
    <col min="11" max="11" width="5.140625" style="113" bestFit="1" customWidth="1"/>
    <col min="12" max="12" width="3.85546875" style="113" bestFit="1" customWidth="1"/>
    <col min="13" max="13" width="13.42578125" style="113" bestFit="1" customWidth="1"/>
    <col min="14" max="14" width="27.7109375" style="113" bestFit="1" customWidth="1"/>
    <col min="15" max="15" width="26" style="113" bestFit="1" customWidth="1"/>
    <col min="16" max="16" width="37.140625" style="113" bestFit="1" customWidth="1"/>
    <col min="17" max="17" width="14.28515625" style="113" bestFit="1" customWidth="1"/>
    <col min="18" max="18" width="17.5703125" style="113" bestFit="1" customWidth="1"/>
    <col min="19" max="16384" width="9.140625" style="113"/>
  </cols>
  <sheetData>
    <row r="1" spans="1:18" ht="16.5" customHeight="1">
      <c r="A1" s="138" t="s">
        <v>374</v>
      </c>
      <c r="B1" s="138"/>
      <c r="C1" s="139"/>
      <c r="D1" s="139"/>
      <c r="E1" s="139"/>
      <c r="F1" s="139"/>
      <c r="G1" s="138" t="s">
        <v>375</v>
      </c>
      <c r="H1" s="138"/>
      <c r="I1" s="138"/>
      <c r="J1" s="138" t="s">
        <v>376</v>
      </c>
      <c r="K1" s="138"/>
      <c r="L1" s="138"/>
      <c r="M1" s="139"/>
      <c r="N1" s="139"/>
      <c r="O1" s="139"/>
      <c r="P1" s="139"/>
      <c r="Q1" s="139"/>
      <c r="R1" s="139"/>
    </row>
    <row r="2" spans="1:18">
      <c r="A2" s="140"/>
      <c r="B2" s="141" t="s">
        <v>1</v>
      </c>
      <c r="C2" s="140" t="s">
        <v>117</v>
      </c>
      <c r="D2" s="140" t="s">
        <v>119</v>
      </c>
      <c r="E2" s="140" t="s">
        <v>120</v>
      </c>
      <c r="F2" s="140" t="s">
        <v>121</v>
      </c>
      <c r="G2" s="140">
        <v>1</v>
      </c>
      <c r="H2" s="140">
        <v>2</v>
      </c>
      <c r="I2" s="140">
        <v>3</v>
      </c>
      <c r="J2" s="140">
        <v>4</v>
      </c>
      <c r="K2" s="140">
        <v>5</v>
      </c>
      <c r="L2" s="140">
        <v>6</v>
      </c>
      <c r="M2" s="140" t="s">
        <v>377</v>
      </c>
      <c r="N2" s="140" t="s">
        <v>378</v>
      </c>
      <c r="O2" s="140" t="s">
        <v>379</v>
      </c>
      <c r="P2" s="140" t="s">
        <v>380</v>
      </c>
      <c r="Q2" s="140" t="s">
        <v>130</v>
      </c>
      <c r="R2" s="140" t="s">
        <v>381</v>
      </c>
    </row>
    <row r="3" spans="1:18" ht="13.5" thickBot="1">
      <c r="A3" s="142"/>
      <c r="B3" s="143" t="s">
        <v>470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5" customHeight="1">
      <c r="A4" s="141" t="s">
        <v>6</v>
      </c>
      <c r="B4" s="144" t="s">
        <v>382</v>
      </c>
      <c r="C4" s="145">
        <v>18000</v>
      </c>
      <c r="D4" s="145">
        <v>0</v>
      </c>
      <c r="E4" s="145">
        <v>0</v>
      </c>
      <c r="F4" s="145">
        <v>12</v>
      </c>
      <c r="G4" s="145">
        <v>0</v>
      </c>
      <c r="H4" s="145">
        <v>-62</v>
      </c>
      <c r="I4" s="145">
        <v>0</v>
      </c>
      <c r="J4" s="145">
        <v>0</v>
      </c>
      <c r="K4" s="145">
        <v>-359</v>
      </c>
      <c r="L4" s="145">
        <v>0</v>
      </c>
      <c r="M4" s="145">
        <v>9785</v>
      </c>
      <c r="N4" s="145">
        <v>8261</v>
      </c>
      <c r="O4" s="145">
        <v>0</v>
      </c>
      <c r="P4" s="145">
        <v>35637</v>
      </c>
      <c r="Q4" s="145">
        <v>0</v>
      </c>
      <c r="R4" s="145">
        <v>35637</v>
      </c>
    </row>
    <row r="5" spans="1:18" ht="15" customHeight="1">
      <c r="A5" s="141" t="s">
        <v>37</v>
      </c>
      <c r="B5" s="144" t="s">
        <v>383</v>
      </c>
      <c r="C5" s="146">
        <v>0</v>
      </c>
      <c r="D5" s="146">
        <v>0</v>
      </c>
      <c r="E5" s="146">
        <v>0</v>
      </c>
      <c r="F5" s="146">
        <v>0</v>
      </c>
      <c r="G5" s="146">
        <v>0</v>
      </c>
      <c r="H5" s="146">
        <v>0</v>
      </c>
      <c r="I5" s="146">
        <v>0</v>
      </c>
      <c r="J5" s="146">
        <v>0</v>
      </c>
      <c r="K5" s="146">
        <v>0</v>
      </c>
      <c r="L5" s="146">
        <v>0</v>
      </c>
      <c r="M5" s="146">
        <v>0</v>
      </c>
      <c r="N5" s="146">
        <v>0</v>
      </c>
      <c r="O5" s="146">
        <v>0</v>
      </c>
      <c r="P5" s="146">
        <v>0</v>
      </c>
      <c r="Q5" s="146">
        <v>0</v>
      </c>
      <c r="R5" s="146">
        <v>0</v>
      </c>
    </row>
    <row r="6" spans="1:18" ht="15" customHeight="1">
      <c r="A6" s="147" t="s">
        <v>39</v>
      </c>
      <c r="B6" s="148" t="s">
        <v>384</v>
      </c>
      <c r="C6" s="146">
        <v>0</v>
      </c>
      <c r="D6" s="146">
        <v>0</v>
      </c>
      <c r="E6" s="146">
        <v>0</v>
      </c>
      <c r="F6" s="146">
        <v>0</v>
      </c>
      <c r="G6" s="146">
        <v>0</v>
      </c>
      <c r="H6" s="146">
        <v>0</v>
      </c>
      <c r="I6" s="146">
        <v>0</v>
      </c>
      <c r="J6" s="146">
        <v>0</v>
      </c>
      <c r="K6" s="146">
        <v>0</v>
      </c>
      <c r="L6" s="146">
        <v>0</v>
      </c>
      <c r="M6" s="146">
        <v>0</v>
      </c>
      <c r="N6" s="146">
        <v>0</v>
      </c>
      <c r="O6" s="146">
        <v>0</v>
      </c>
      <c r="P6" s="146">
        <v>0</v>
      </c>
      <c r="Q6" s="146">
        <v>0</v>
      </c>
      <c r="R6" s="146">
        <v>0</v>
      </c>
    </row>
    <row r="7" spans="1:18" ht="15" customHeight="1">
      <c r="A7" s="147" t="s">
        <v>41</v>
      </c>
      <c r="B7" s="148" t="s">
        <v>385</v>
      </c>
      <c r="C7" s="146">
        <v>0</v>
      </c>
      <c r="D7" s="146">
        <v>0</v>
      </c>
      <c r="E7" s="146">
        <v>0</v>
      </c>
      <c r="F7" s="146">
        <v>0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  <c r="Q7" s="146">
        <v>0</v>
      </c>
      <c r="R7" s="146">
        <v>0</v>
      </c>
    </row>
    <row r="8" spans="1:18" ht="15" customHeight="1">
      <c r="A8" s="141" t="s">
        <v>48</v>
      </c>
      <c r="B8" s="144" t="s">
        <v>386</v>
      </c>
      <c r="C8" s="146">
        <v>18000</v>
      </c>
      <c r="D8" s="146">
        <v>0</v>
      </c>
      <c r="E8" s="146">
        <v>0</v>
      </c>
      <c r="F8" s="146">
        <v>12</v>
      </c>
      <c r="G8" s="146">
        <v>0</v>
      </c>
      <c r="H8" s="146">
        <v>-62</v>
      </c>
      <c r="I8" s="146">
        <v>0</v>
      </c>
      <c r="J8" s="146">
        <v>0</v>
      </c>
      <c r="K8" s="146">
        <v>-359</v>
      </c>
      <c r="L8" s="146">
        <v>0</v>
      </c>
      <c r="M8" s="146">
        <v>9785</v>
      </c>
      <c r="N8" s="146">
        <v>8261</v>
      </c>
      <c r="O8" s="146">
        <v>0</v>
      </c>
      <c r="P8" s="146">
        <v>35637</v>
      </c>
      <c r="Q8" s="146">
        <v>0</v>
      </c>
      <c r="R8" s="146">
        <v>35637</v>
      </c>
    </row>
    <row r="9" spans="1:18" ht="15" customHeight="1">
      <c r="A9" s="141" t="s">
        <v>54</v>
      </c>
      <c r="B9" s="144" t="s">
        <v>387</v>
      </c>
      <c r="C9" s="146">
        <v>0</v>
      </c>
      <c r="D9" s="146">
        <v>0</v>
      </c>
      <c r="E9" s="146">
        <v>0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46">
        <v>-380</v>
      </c>
      <c r="L9" s="146">
        <v>0</v>
      </c>
      <c r="M9" s="146">
        <v>0</v>
      </c>
      <c r="N9" s="146">
        <v>0</v>
      </c>
      <c r="O9" s="146">
        <v>3731</v>
      </c>
      <c r="P9" s="146">
        <v>3351</v>
      </c>
      <c r="Q9" s="146">
        <v>0</v>
      </c>
      <c r="R9" s="146">
        <v>3351</v>
      </c>
    </row>
    <row r="10" spans="1:18" ht="15" customHeight="1">
      <c r="A10" s="141" t="s">
        <v>72</v>
      </c>
      <c r="B10" s="144" t="s">
        <v>388</v>
      </c>
      <c r="C10" s="146">
        <v>0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6">
        <v>0</v>
      </c>
      <c r="P10" s="146">
        <v>0</v>
      </c>
      <c r="Q10" s="146">
        <v>0</v>
      </c>
      <c r="R10" s="146">
        <v>0</v>
      </c>
    </row>
    <row r="11" spans="1:18" ht="15" customHeight="1">
      <c r="A11" s="141" t="s">
        <v>74</v>
      </c>
      <c r="B11" s="144" t="s">
        <v>389</v>
      </c>
      <c r="C11" s="146">
        <v>12000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46">
        <v>0</v>
      </c>
      <c r="L11" s="146">
        <v>0</v>
      </c>
      <c r="M11" s="146">
        <v>-12000</v>
      </c>
      <c r="N11" s="146">
        <v>0</v>
      </c>
      <c r="O11" s="146">
        <v>0</v>
      </c>
      <c r="P11" s="146">
        <v>0</v>
      </c>
      <c r="Q11" s="146">
        <v>0</v>
      </c>
      <c r="R11" s="146">
        <v>0</v>
      </c>
    </row>
    <row r="12" spans="1:18" ht="15" customHeight="1">
      <c r="A12" s="141" t="s">
        <v>80</v>
      </c>
      <c r="B12" s="144" t="s">
        <v>390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6">
        <v>0</v>
      </c>
      <c r="P12" s="146">
        <v>0</v>
      </c>
      <c r="Q12" s="146">
        <v>0</v>
      </c>
      <c r="R12" s="146">
        <v>0</v>
      </c>
    </row>
    <row r="13" spans="1:18" ht="15" customHeight="1">
      <c r="A13" s="141" t="s">
        <v>82</v>
      </c>
      <c r="B13" s="144" t="s">
        <v>391</v>
      </c>
      <c r="C13" s="146">
        <v>0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0</v>
      </c>
      <c r="Q13" s="146">
        <v>0</v>
      </c>
      <c r="R13" s="146">
        <v>0</v>
      </c>
    </row>
    <row r="14" spans="1:18" ht="15" customHeight="1">
      <c r="A14" s="141" t="s">
        <v>84</v>
      </c>
      <c r="B14" s="144" t="s">
        <v>392</v>
      </c>
      <c r="C14" s="146">
        <v>0</v>
      </c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6">
        <v>0</v>
      </c>
      <c r="P14" s="146">
        <v>0</v>
      </c>
      <c r="Q14" s="146">
        <v>0</v>
      </c>
      <c r="R14" s="146">
        <v>0</v>
      </c>
    </row>
    <row r="15" spans="1:18" ht="15" customHeight="1">
      <c r="A15" s="141" t="s">
        <v>86</v>
      </c>
      <c r="B15" s="144" t="s">
        <v>393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</row>
    <row r="16" spans="1:18" ht="15" customHeight="1">
      <c r="A16" s="141" t="s">
        <v>104</v>
      </c>
      <c r="B16" s="144" t="s">
        <v>394</v>
      </c>
      <c r="C16" s="146">
        <v>0</v>
      </c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8261</v>
      </c>
      <c r="N16" s="146">
        <v>-8261</v>
      </c>
      <c r="O16" s="146">
        <v>0</v>
      </c>
      <c r="P16" s="146">
        <v>0</v>
      </c>
      <c r="Q16" s="146">
        <v>0</v>
      </c>
      <c r="R16" s="146">
        <v>0</v>
      </c>
    </row>
    <row r="17" spans="1:18" ht="15" customHeight="1">
      <c r="A17" s="147" t="s">
        <v>106</v>
      </c>
      <c r="B17" s="148" t="s">
        <v>395</v>
      </c>
      <c r="C17" s="146">
        <v>0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9">
        <v>0</v>
      </c>
      <c r="N17" s="149">
        <v>0</v>
      </c>
      <c r="O17" s="149">
        <v>0</v>
      </c>
      <c r="P17" s="149">
        <v>0</v>
      </c>
      <c r="Q17" s="149"/>
      <c r="R17" s="149">
        <v>0</v>
      </c>
    </row>
    <row r="18" spans="1:18" ht="15" customHeight="1">
      <c r="A18" s="147" t="s">
        <v>107</v>
      </c>
      <c r="B18" s="148" t="s">
        <v>396</v>
      </c>
      <c r="C18" s="146">
        <v>0</v>
      </c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>
        <v>0</v>
      </c>
      <c r="M18" s="149">
        <v>8261</v>
      </c>
      <c r="N18" s="149">
        <v>-8261</v>
      </c>
      <c r="O18" s="149">
        <v>0</v>
      </c>
      <c r="P18" s="149">
        <v>0</v>
      </c>
      <c r="Q18" s="149"/>
      <c r="R18" s="149">
        <v>0</v>
      </c>
    </row>
    <row r="19" spans="1:18" ht="15" customHeight="1">
      <c r="A19" s="147" t="s">
        <v>397</v>
      </c>
      <c r="B19" s="148" t="s">
        <v>398</v>
      </c>
      <c r="C19" s="146">
        <v>0</v>
      </c>
      <c r="D19" s="146">
        <v>0</v>
      </c>
      <c r="E19" s="146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9">
        <v>0</v>
      </c>
      <c r="N19" s="149">
        <v>0</v>
      </c>
      <c r="O19" s="149">
        <v>0</v>
      </c>
      <c r="P19" s="149">
        <v>0</v>
      </c>
      <c r="Q19" s="149"/>
      <c r="R19" s="149">
        <v>0</v>
      </c>
    </row>
    <row r="20" spans="1:18" ht="15" customHeight="1" thickBot="1">
      <c r="A20" s="150"/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1:18" ht="15" customHeight="1" thickBot="1">
      <c r="A21" s="153"/>
      <c r="B21" s="154" t="s">
        <v>399</v>
      </c>
      <c r="C21" s="108">
        <v>30000</v>
      </c>
      <c r="D21" s="108">
        <v>0</v>
      </c>
      <c r="E21" s="108">
        <v>0</v>
      </c>
      <c r="F21" s="108">
        <v>12</v>
      </c>
      <c r="G21" s="108">
        <v>0</v>
      </c>
      <c r="H21" s="108">
        <v>-62</v>
      </c>
      <c r="I21" s="108">
        <v>0</v>
      </c>
      <c r="J21" s="108">
        <v>0</v>
      </c>
      <c r="K21" s="108">
        <v>-739</v>
      </c>
      <c r="L21" s="108">
        <v>0</v>
      </c>
      <c r="M21" s="108">
        <v>6046</v>
      </c>
      <c r="N21" s="108">
        <v>0</v>
      </c>
      <c r="O21" s="108">
        <v>3731</v>
      </c>
      <c r="P21" s="108">
        <v>38988</v>
      </c>
      <c r="Q21" s="108">
        <v>0</v>
      </c>
      <c r="R21" s="108">
        <v>38988</v>
      </c>
    </row>
    <row r="22" spans="1:18" ht="13.5" thickTop="1"/>
    <row r="23" spans="1:18" ht="13.5" thickBot="1"/>
    <row r="24" spans="1:18">
      <c r="A24" s="138" t="s">
        <v>374</v>
      </c>
      <c r="B24" s="138"/>
      <c r="C24" s="139"/>
      <c r="D24" s="139"/>
      <c r="E24" s="139"/>
      <c r="F24" s="139"/>
      <c r="G24" s="138" t="s">
        <v>375</v>
      </c>
      <c r="H24" s="138"/>
      <c r="I24" s="138"/>
      <c r="J24" s="138" t="s">
        <v>376</v>
      </c>
      <c r="K24" s="138"/>
      <c r="L24" s="138"/>
      <c r="M24" s="139"/>
      <c r="N24" s="139"/>
      <c r="O24" s="139"/>
      <c r="P24" s="139"/>
      <c r="Q24" s="139"/>
      <c r="R24" s="139"/>
    </row>
    <row r="25" spans="1:18" ht="15" customHeight="1">
      <c r="A25" s="140"/>
      <c r="B25" s="141" t="s">
        <v>0</v>
      </c>
      <c r="C25" s="140" t="s">
        <v>117</v>
      </c>
      <c r="D25" s="140" t="s">
        <v>119</v>
      </c>
      <c r="E25" s="140" t="s">
        <v>120</v>
      </c>
      <c r="F25" s="140" t="s">
        <v>121</v>
      </c>
      <c r="G25" s="140">
        <v>1</v>
      </c>
      <c r="H25" s="140">
        <v>2</v>
      </c>
      <c r="I25" s="140">
        <v>3</v>
      </c>
      <c r="J25" s="140">
        <v>4</v>
      </c>
      <c r="K25" s="140">
        <v>5</v>
      </c>
      <c r="L25" s="140">
        <v>6</v>
      </c>
      <c r="M25" s="140" t="s">
        <v>377</v>
      </c>
      <c r="N25" s="140" t="s">
        <v>378</v>
      </c>
      <c r="O25" s="140" t="s">
        <v>379</v>
      </c>
      <c r="P25" s="140" t="s">
        <v>380</v>
      </c>
      <c r="Q25" s="140" t="s">
        <v>130</v>
      </c>
      <c r="R25" s="140" t="s">
        <v>381</v>
      </c>
    </row>
    <row r="26" spans="1:18" ht="15" customHeight="1" thickBot="1">
      <c r="A26" s="142"/>
      <c r="B26" s="143" t="s">
        <v>469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</row>
    <row r="27" spans="1:18" ht="25.5">
      <c r="A27" s="141" t="s">
        <v>6</v>
      </c>
      <c r="B27" s="144" t="s">
        <v>382</v>
      </c>
      <c r="C27" s="155">
        <v>30000</v>
      </c>
      <c r="D27" s="145">
        <v>0</v>
      </c>
      <c r="E27" s="145">
        <v>0</v>
      </c>
      <c r="F27" s="155">
        <v>10</v>
      </c>
      <c r="G27" s="145">
        <v>2682</v>
      </c>
      <c r="H27" s="155">
        <v>-18</v>
      </c>
      <c r="I27" s="145">
        <v>0</v>
      </c>
      <c r="J27" s="145">
        <v>0</v>
      </c>
      <c r="K27" s="155">
        <v>10</v>
      </c>
      <c r="L27" s="145">
        <v>0</v>
      </c>
      <c r="M27" s="155">
        <v>6045</v>
      </c>
      <c r="N27" s="145">
        <v>7660</v>
      </c>
      <c r="O27" s="155">
        <v>0</v>
      </c>
      <c r="P27" s="155">
        <v>46389</v>
      </c>
      <c r="Q27" s="145">
        <v>0</v>
      </c>
      <c r="R27" s="155">
        <v>46389</v>
      </c>
    </row>
    <row r="28" spans="1:18">
      <c r="A28" s="141" t="s">
        <v>37</v>
      </c>
      <c r="B28" s="144" t="s">
        <v>383</v>
      </c>
      <c r="C28" s="146">
        <v>0</v>
      </c>
      <c r="D28" s="146">
        <v>0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6">
        <v>0</v>
      </c>
      <c r="P28" s="146">
        <v>0</v>
      </c>
      <c r="Q28" s="146">
        <v>0</v>
      </c>
      <c r="R28" s="146">
        <v>0</v>
      </c>
    </row>
    <row r="29" spans="1:18">
      <c r="A29" s="147" t="s">
        <v>39</v>
      </c>
      <c r="B29" s="148" t="s">
        <v>384</v>
      </c>
      <c r="C29" s="146">
        <v>0</v>
      </c>
      <c r="D29" s="146">
        <v>0</v>
      </c>
      <c r="E29" s="146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46">
        <v>0</v>
      </c>
      <c r="L29" s="146">
        <v>0</v>
      </c>
      <c r="M29" s="146">
        <v>0</v>
      </c>
      <c r="N29" s="146">
        <v>0</v>
      </c>
      <c r="O29" s="146">
        <v>0</v>
      </c>
      <c r="P29" s="146">
        <v>0</v>
      </c>
      <c r="Q29" s="146">
        <v>0</v>
      </c>
      <c r="R29" s="146">
        <v>0</v>
      </c>
    </row>
    <row r="30" spans="1:18" ht="16.5" customHeight="1">
      <c r="A30" s="147" t="s">
        <v>41</v>
      </c>
      <c r="B30" s="148" t="s">
        <v>385</v>
      </c>
      <c r="C30" s="146">
        <v>0</v>
      </c>
      <c r="D30" s="146">
        <v>0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</row>
    <row r="31" spans="1:18" ht="25.5">
      <c r="A31" s="141" t="s">
        <v>48</v>
      </c>
      <c r="B31" s="144" t="s">
        <v>386</v>
      </c>
      <c r="C31" s="152">
        <v>30000</v>
      </c>
      <c r="D31" s="146">
        <v>0</v>
      </c>
      <c r="E31" s="146">
        <v>0</v>
      </c>
      <c r="F31" s="152">
        <v>10</v>
      </c>
      <c r="G31" s="146">
        <v>2682</v>
      </c>
      <c r="H31" s="152">
        <v>-18</v>
      </c>
      <c r="I31" s="146">
        <v>0</v>
      </c>
      <c r="J31" s="146">
        <v>0</v>
      </c>
      <c r="K31" s="152">
        <v>10</v>
      </c>
      <c r="L31" s="146">
        <v>0</v>
      </c>
      <c r="M31" s="152">
        <v>6045</v>
      </c>
      <c r="N31" s="146">
        <v>7660</v>
      </c>
      <c r="O31" s="152">
        <v>0</v>
      </c>
      <c r="P31" s="152">
        <v>46389</v>
      </c>
      <c r="Q31" s="146">
        <v>0</v>
      </c>
      <c r="R31" s="152">
        <v>46389</v>
      </c>
    </row>
    <row r="32" spans="1:18">
      <c r="A32" s="141" t="s">
        <v>54</v>
      </c>
      <c r="B32" s="144" t="s">
        <v>387</v>
      </c>
      <c r="C32" s="146">
        <v>0</v>
      </c>
      <c r="D32" s="146">
        <v>0</v>
      </c>
      <c r="E32" s="146">
        <v>0</v>
      </c>
      <c r="F32" s="146">
        <v>0</v>
      </c>
      <c r="G32" s="146">
        <v>-28</v>
      </c>
      <c r="H32" s="152">
        <v>9</v>
      </c>
      <c r="I32" s="146"/>
      <c r="J32" s="146"/>
      <c r="K32" s="152">
        <v>-575</v>
      </c>
      <c r="L32" s="146"/>
      <c r="M32" s="146"/>
      <c r="N32" s="146"/>
      <c r="O32" s="152">
        <v>5157</v>
      </c>
      <c r="P32" s="152">
        <v>4563</v>
      </c>
      <c r="Q32" s="146"/>
      <c r="R32" s="152">
        <v>4563</v>
      </c>
    </row>
    <row r="33" spans="1:18">
      <c r="A33" s="141" t="s">
        <v>72</v>
      </c>
      <c r="B33" s="144" t="s">
        <v>388</v>
      </c>
      <c r="C33" s="146">
        <v>0</v>
      </c>
      <c r="D33" s="146">
        <v>0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6">
        <v>0</v>
      </c>
      <c r="P33" s="146">
        <v>0</v>
      </c>
      <c r="Q33" s="146">
        <v>0</v>
      </c>
      <c r="R33" s="146">
        <v>0</v>
      </c>
    </row>
    <row r="34" spans="1:18" ht="25.5">
      <c r="A34" s="141" t="s">
        <v>74</v>
      </c>
      <c r="B34" s="144" t="s">
        <v>389</v>
      </c>
      <c r="C34" s="146">
        <v>0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6">
        <v>0</v>
      </c>
      <c r="P34" s="146">
        <v>0</v>
      </c>
      <c r="Q34" s="146">
        <v>0</v>
      </c>
      <c r="R34" s="146">
        <v>0</v>
      </c>
    </row>
    <row r="35" spans="1:18">
      <c r="A35" s="141" t="s">
        <v>80</v>
      </c>
      <c r="B35" s="144" t="s">
        <v>390</v>
      </c>
      <c r="C35" s="146">
        <v>0</v>
      </c>
      <c r="D35" s="146">
        <v>0</v>
      </c>
      <c r="E35" s="146">
        <v>0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0</v>
      </c>
      <c r="P35" s="146">
        <v>0</v>
      </c>
      <c r="Q35" s="146">
        <v>0</v>
      </c>
      <c r="R35" s="146">
        <v>0</v>
      </c>
    </row>
    <row r="36" spans="1:18">
      <c r="A36" s="141" t="s">
        <v>82</v>
      </c>
      <c r="B36" s="144" t="s">
        <v>391</v>
      </c>
      <c r="C36" s="146">
        <v>0</v>
      </c>
      <c r="D36" s="146">
        <v>0</v>
      </c>
      <c r="E36" s="146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0</v>
      </c>
      <c r="P36" s="146">
        <v>0</v>
      </c>
      <c r="Q36" s="146">
        <v>0</v>
      </c>
      <c r="R36" s="146">
        <v>0</v>
      </c>
    </row>
    <row r="37" spans="1:18">
      <c r="A37" s="141" t="s">
        <v>84</v>
      </c>
      <c r="B37" s="144" t="s">
        <v>392</v>
      </c>
      <c r="C37" s="146">
        <v>0</v>
      </c>
      <c r="D37" s="146">
        <v>0</v>
      </c>
      <c r="E37" s="146">
        <v>0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6">
        <v>0</v>
      </c>
      <c r="P37" s="146">
        <v>0</v>
      </c>
      <c r="Q37" s="146">
        <v>0</v>
      </c>
      <c r="R37" s="146">
        <v>0</v>
      </c>
    </row>
    <row r="38" spans="1:18">
      <c r="A38" s="141" t="s">
        <v>86</v>
      </c>
      <c r="B38" s="144" t="s">
        <v>393</v>
      </c>
      <c r="C38" s="146">
        <v>0</v>
      </c>
      <c r="D38" s="146">
        <v>0</v>
      </c>
      <c r="E38" s="146">
        <v>0</v>
      </c>
      <c r="F38" s="152">
        <v>1306</v>
      </c>
      <c r="G38" s="146"/>
      <c r="H38" s="146">
        <v>0</v>
      </c>
      <c r="I38" s="146">
        <v>0</v>
      </c>
      <c r="J38" s="146"/>
      <c r="K38" s="146"/>
      <c r="L38" s="146"/>
      <c r="M38" s="146"/>
      <c r="N38" s="146">
        <v>-1306</v>
      </c>
      <c r="O38" s="146">
        <v>0</v>
      </c>
      <c r="P38" s="152">
        <v>0</v>
      </c>
      <c r="Q38" s="146">
        <v>0</v>
      </c>
      <c r="R38" s="152">
        <v>0</v>
      </c>
    </row>
    <row r="39" spans="1:18">
      <c r="A39" s="141" t="s">
        <v>104</v>
      </c>
      <c r="B39" s="144" t="s">
        <v>394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52">
        <v>6304</v>
      </c>
      <c r="N39" s="146">
        <v>-6304</v>
      </c>
      <c r="O39" s="152">
        <v>0</v>
      </c>
      <c r="P39" s="152">
        <v>0</v>
      </c>
      <c r="Q39" s="146">
        <v>0</v>
      </c>
      <c r="R39" s="152">
        <v>0</v>
      </c>
    </row>
    <row r="40" spans="1:18">
      <c r="A40" s="147" t="s">
        <v>106</v>
      </c>
      <c r="B40" s="148" t="s">
        <v>395</v>
      </c>
      <c r="C40" s="146">
        <v>0</v>
      </c>
      <c r="D40" s="146">
        <v>0</v>
      </c>
      <c r="E40" s="146">
        <v>0</v>
      </c>
      <c r="F40" s="149"/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56">
        <v>0</v>
      </c>
      <c r="N40" s="157">
        <v>0</v>
      </c>
      <c r="O40" s="149">
        <v>0</v>
      </c>
      <c r="P40" s="156">
        <v>0</v>
      </c>
      <c r="Q40" s="146">
        <v>0</v>
      </c>
      <c r="R40" s="156">
        <v>0</v>
      </c>
    </row>
    <row r="41" spans="1:18">
      <c r="A41" s="147" t="s">
        <v>107</v>
      </c>
      <c r="B41" s="148" t="s">
        <v>396</v>
      </c>
      <c r="C41" s="146">
        <v>0</v>
      </c>
      <c r="D41" s="146">
        <v>0</v>
      </c>
      <c r="E41" s="146">
        <v>0</v>
      </c>
      <c r="F41" s="149"/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156">
        <v>6304</v>
      </c>
      <c r="N41" s="156">
        <v>-6304</v>
      </c>
      <c r="O41" s="149">
        <v>0</v>
      </c>
      <c r="P41" s="156">
        <v>0</v>
      </c>
      <c r="Q41" s="146">
        <v>0</v>
      </c>
      <c r="R41" s="156">
        <v>0</v>
      </c>
    </row>
    <row r="42" spans="1:18">
      <c r="A42" s="147" t="s">
        <v>397</v>
      </c>
      <c r="B42" s="148" t="s">
        <v>398</v>
      </c>
      <c r="C42" s="146">
        <v>0</v>
      </c>
      <c r="D42" s="146">
        <v>0</v>
      </c>
      <c r="E42" s="146">
        <v>0</v>
      </c>
      <c r="F42" s="149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157">
        <v>0</v>
      </c>
      <c r="N42" s="156">
        <v>0</v>
      </c>
      <c r="O42" s="156">
        <v>0</v>
      </c>
      <c r="P42" s="156">
        <v>0</v>
      </c>
      <c r="Q42" s="146">
        <v>0</v>
      </c>
      <c r="R42" s="156">
        <v>0</v>
      </c>
    </row>
    <row r="43" spans="1:18" ht="13.5" thickBot="1">
      <c r="A43" s="150"/>
      <c r="B43" s="151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</row>
    <row r="44" spans="1:18" ht="26.25" thickBot="1">
      <c r="A44" s="153"/>
      <c r="B44" s="154" t="s">
        <v>399</v>
      </c>
      <c r="C44" s="158">
        <v>30000</v>
      </c>
      <c r="D44" s="158">
        <v>0</v>
      </c>
      <c r="E44" s="158">
        <v>0</v>
      </c>
      <c r="F44" s="158">
        <v>1316</v>
      </c>
      <c r="G44" s="158">
        <v>2654</v>
      </c>
      <c r="H44" s="158">
        <v>-9</v>
      </c>
      <c r="I44" s="158">
        <v>0</v>
      </c>
      <c r="J44" s="158">
        <v>0</v>
      </c>
      <c r="K44" s="158">
        <v>-565</v>
      </c>
      <c r="L44" s="158">
        <v>0</v>
      </c>
      <c r="M44" s="159">
        <v>12349</v>
      </c>
      <c r="N44" s="158">
        <v>50</v>
      </c>
      <c r="O44" s="158">
        <v>5157</v>
      </c>
      <c r="P44" s="158">
        <v>50952</v>
      </c>
      <c r="Q44" s="158">
        <v>0</v>
      </c>
      <c r="R44" s="158">
        <v>50952</v>
      </c>
    </row>
    <row r="45" spans="1:18" ht="13.5" thickTop="1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9"/>
  <sheetViews>
    <sheetView zoomScale="130" zoomScaleNormal="130" workbookViewId="0">
      <selection activeCell="F6" sqref="F6"/>
    </sheetView>
  </sheetViews>
  <sheetFormatPr defaultRowHeight="12.75"/>
  <cols>
    <col min="1" max="1" width="6.140625" style="113" bestFit="1" customWidth="1"/>
    <col min="2" max="2" width="81.5703125" style="113" bestFit="1" customWidth="1"/>
    <col min="3" max="4" width="22.28515625" style="113" customWidth="1"/>
    <col min="5" max="16384" width="9.140625" style="113"/>
  </cols>
  <sheetData>
    <row r="1" spans="1:4" ht="26.25" thickBot="1">
      <c r="A1" s="160"/>
      <c r="B1" s="161"/>
      <c r="C1" s="161" t="s">
        <v>514</v>
      </c>
      <c r="D1" s="161" t="s">
        <v>514</v>
      </c>
    </row>
    <row r="2" spans="1:4">
      <c r="A2" s="162"/>
      <c r="B2" s="163"/>
      <c r="C2" s="164" t="s">
        <v>0</v>
      </c>
      <c r="D2" s="164" t="s">
        <v>1</v>
      </c>
    </row>
    <row r="3" spans="1:4">
      <c r="A3" s="165"/>
      <c r="B3" s="163"/>
      <c r="C3" s="164" t="s">
        <v>466</v>
      </c>
      <c r="D3" s="164" t="s">
        <v>462</v>
      </c>
    </row>
    <row r="4" spans="1:4" ht="13.5" thickBot="1">
      <c r="A4" s="166"/>
      <c r="B4" s="167" t="s">
        <v>400</v>
      </c>
      <c r="C4" s="168" t="s">
        <v>467</v>
      </c>
      <c r="D4" s="168" t="s">
        <v>468</v>
      </c>
    </row>
    <row r="5" spans="1:4">
      <c r="A5" s="169"/>
      <c r="B5" s="163"/>
      <c r="C5" s="170"/>
      <c r="D5" s="170"/>
    </row>
    <row r="6" spans="1:4" ht="15" customHeight="1">
      <c r="A6" s="171" t="s">
        <v>133</v>
      </c>
      <c r="B6" s="163" t="s">
        <v>401</v>
      </c>
      <c r="C6" s="170"/>
      <c r="D6" s="170"/>
    </row>
    <row r="7" spans="1:4" ht="15" customHeight="1">
      <c r="A7" s="169"/>
      <c r="B7" s="163"/>
      <c r="C7" s="170"/>
      <c r="D7" s="170"/>
    </row>
    <row r="8" spans="1:4" ht="15" customHeight="1">
      <c r="A8" s="171" t="s">
        <v>8</v>
      </c>
      <c r="B8" s="163" t="s">
        <v>402</v>
      </c>
      <c r="C8" s="172">
        <v>659</v>
      </c>
      <c r="D8" s="172">
        <v>30648</v>
      </c>
    </row>
    <row r="9" spans="1:4" ht="15" customHeight="1">
      <c r="A9" s="169"/>
      <c r="B9" s="173"/>
      <c r="C9" s="172"/>
      <c r="D9" s="172"/>
    </row>
    <row r="10" spans="1:4" ht="15" customHeight="1">
      <c r="A10" s="174" t="s">
        <v>10</v>
      </c>
      <c r="B10" s="173" t="s">
        <v>403</v>
      </c>
      <c r="C10" s="175">
        <v>67200</v>
      </c>
      <c r="D10" s="175">
        <v>48936</v>
      </c>
    </row>
    <row r="11" spans="1:4" ht="15" customHeight="1">
      <c r="A11" s="174" t="s">
        <v>12</v>
      </c>
      <c r="B11" s="173" t="s">
        <v>404</v>
      </c>
      <c r="C11" s="175">
        <v>-54876</v>
      </c>
      <c r="D11" s="175">
        <v>-45031</v>
      </c>
    </row>
    <row r="12" spans="1:4" ht="15" customHeight="1">
      <c r="A12" s="174" t="s">
        <v>14</v>
      </c>
      <c r="B12" s="173" t="s">
        <v>405</v>
      </c>
      <c r="C12" s="175">
        <v>3</v>
      </c>
      <c r="D12" s="175">
        <v>2</v>
      </c>
    </row>
    <row r="13" spans="1:4" ht="15" customHeight="1">
      <c r="A13" s="174" t="s">
        <v>16</v>
      </c>
      <c r="B13" s="173" t="s">
        <v>282</v>
      </c>
      <c r="C13" s="175">
        <v>4470</v>
      </c>
      <c r="D13" s="175">
        <v>2681</v>
      </c>
    </row>
    <row r="14" spans="1:4" ht="15" customHeight="1">
      <c r="A14" s="174" t="s">
        <v>406</v>
      </c>
      <c r="B14" s="173" t="s">
        <v>407</v>
      </c>
      <c r="C14" s="175">
        <v>180</v>
      </c>
      <c r="D14" s="175">
        <v>136</v>
      </c>
    </row>
    <row r="15" spans="1:4" ht="15" customHeight="1">
      <c r="A15" s="174" t="s">
        <v>408</v>
      </c>
      <c r="B15" s="173" t="s">
        <v>409</v>
      </c>
      <c r="C15" s="175">
        <v>729</v>
      </c>
      <c r="D15" s="175">
        <v>412</v>
      </c>
    </row>
    <row r="16" spans="1:4" ht="15" customHeight="1">
      <c r="A16" s="174" t="s">
        <v>410</v>
      </c>
      <c r="B16" s="173" t="s">
        <v>411</v>
      </c>
      <c r="C16" s="175">
        <v>-6824</v>
      </c>
      <c r="D16" s="175">
        <v>-4410</v>
      </c>
    </row>
    <row r="17" spans="1:4" ht="15" customHeight="1">
      <c r="A17" s="174" t="s">
        <v>412</v>
      </c>
      <c r="B17" s="173" t="s">
        <v>413</v>
      </c>
      <c r="C17" s="175">
        <v>-4790</v>
      </c>
      <c r="D17" s="175">
        <v>-966</v>
      </c>
    </row>
    <row r="18" spans="1:4" ht="15" customHeight="1">
      <c r="A18" s="174" t="s">
        <v>414</v>
      </c>
      <c r="B18" s="173" t="s">
        <v>398</v>
      </c>
      <c r="C18" s="175">
        <v>-5433</v>
      </c>
      <c r="D18" s="175">
        <v>28888</v>
      </c>
    </row>
    <row r="19" spans="1:4" ht="15" customHeight="1">
      <c r="A19" s="174"/>
      <c r="B19" s="173"/>
      <c r="C19" s="172"/>
      <c r="D19" s="172"/>
    </row>
    <row r="20" spans="1:4" ht="15" customHeight="1">
      <c r="A20" s="171" t="s">
        <v>18</v>
      </c>
      <c r="B20" s="163" t="s">
        <v>415</v>
      </c>
      <c r="C20" s="172">
        <v>-3763</v>
      </c>
      <c r="D20" s="172">
        <v>19841</v>
      </c>
    </row>
    <row r="21" spans="1:4" ht="15" customHeight="1">
      <c r="A21" s="174"/>
      <c r="B21" s="173"/>
      <c r="C21" s="172"/>
      <c r="D21" s="172"/>
    </row>
    <row r="22" spans="1:4" ht="15" customHeight="1">
      <c r="A22" s="174" t="s">
        <v>20</v>
      </c>
      <c r="B22" s="173" t="s">
        <v>416</v>
      </c>
      <c r="C22" s="175">
        <v>1092</v>
      </c>
      <c r="D22" s="175">
        <v>-3588</v>
      </c>
    </row>
    <row r="23" spans="1:4" ht="15" customHeight="1">
      <c r="A23" s="174" t="s">
        <v>22</v>
      </c>
      <c r="B23" s="130" t="s">
        <v>417</v>
      </c>
      <c r="C23" s="175">
        <v>-19428</v>
      </c>
      <c r="D23" s="175">
        <v>-29648</v>
      </c>
    </row>
    <row r="24" spans="1:4" ht="15" customHeight="1">
      <c r="A24" s="174" t="s">
        <v>24</v>
      </c>
      <c r="B24" s="173" t="s">
        <v>418</v>
      </c>
      <c r="C24" s="175">
        <v>-39008</v>
      </c>
      <c r="D24" s="175">
        <v>-53253</v>
      </c>
    </row>
    <row r="25" spans="1:4" ht="15" customHeight="1">
      <c r="A25" s="174" t="s">
        <v>419</v>
      </c>
      <c r="B25" s="173" t="s">
        <v>420</v>
      </c>
      <c r="C25" s="175">
        <v>-44378</v>
      </c>
      <c r="D25" s="175">
        <v>321</v>
      </c>
    </row>
    <row r="26" spans="1:4" ht="15" customHeight="1">
      <c r="A26" s="174" t="s">
        <v>421</v>
      </c>
      <c r="B26" s="173" t="s">
        <v>512</v>
      </c>
      <c r="C26" s="175">
        <v>11826</v>
      </c>
      <c r="D26" s="175">
        <v>-3089</v>
      </c>
    </row>
    <row r="27" spans="1:4" ht="15" customHeight="1">
      <c r="A27" s="174" t="s">
        <v>422</v>
      </c>
      <c r="B27" s="173" t="s">
        <v>513</v>
      </c>
      <c r="C27" s="175">
        <v>38228</v>
      </c>
      <c r="D27" s="175">
        <v>77529</v>
      </c>
    </row>
    <row r="28" spans="1:4" ht="15" customHeight="1">
      <c r="A28" s="174" t="s">
        <v>423</v>
      </c>
      <c r="B28" s="173" t="s">
        <v>424</v>
      </c>
      <c r="C28" s="175">
        <v>0</v>
      </c>
      <c r="D28" s="175">
        <v>0</v>
      </c>
    </row>
    <row r="29" spans="1:4" ht="15" customHeight="1">
      <c r="A29" s="174" t="s">
        <v>425</v>
      </c>
      <c r="B29" s="173" t="s">
        <v>426</v>
      </c>
      <c r="C29" s="175">
        <v>43057</v>
      </c>
      <c r="D29" s="175">
        <v>41819</v>
      </c>
    </row>
    <row r="30" spans="1:4" ht="15" customHeight="1">
      <c r="A30" s="174" t="s">
        <v>427</v>
      </c>
      <c r="B30" s="173" t="s">
        <v>428</v>
      </c>
      <c r="C30" s="175">
        <v>0</v>
      </c>
      <c r="D30" s="175">
        <v>0</v>
      </c>
    </row>
    <row r="31" spans="1:4" ht="15" customHeight="1">
      <c r="A31" s="174" t="s">
        <v>429</v>
      </c>
      <c r="B31" s="173" t="s">
        <v>430</v>
      </c>
      <c r="C31" s="175">
        <v>4848</v>
      </c>
      <c r="D31" s="175">
        <v>-10250</v>
      </c>
    </row>
    <row r="32" spans="1:4" ht="15" customHeight="1">
      <c r="A32" s="171"/>
      <c r="B32" s="173"/>
      <c r="C32" s="172"/>
      <c r="D32" s="172"/>
    </row>
    <row r="33" spans="1:4" ht="15" customHeight="1">
      <c r="A33" s="171" t="s">
        <v>6</v>
      </c>
      <c r="B33" s="163" t="s">
        <v>431</v>
      </c>
      <c r="C33" s="172">
        <v>-3104</v>
      </c>
      <c r="D33" s="172">
        <v>50489</v>
      </c>
    </row>
    <row r="34" spans="1:4" ht="15" customHeight="1">
      <c r="A34" s="171"/>
      <c r="B34" s="163"/>
      <c r="C34" s="172"/>
      <c r="D34" s="172"/>
    </row>
    <row r="35" spans="1:4" ht="15" customHeight="1">
      <c r="A35" s="171" t="s">
        <v>216</v>
      </c>
      <c r="B35" s="163" t="s">
        <v>432</v>
      </c>
      <c r="C35" s="172"/>
      <c r="D35" s="172"/>
    </row>
    <row r="36" spans="1:4" ht="15" customHeight="1">
      <c r="A36" s="171"/>
      <c r="B36" s="163"/>
      <c r="C36" s="172"/>
      <c r="D36" s="172"/>
    </row>
    <row r="37" spans="1:4" ht="15" customHeight="1">
      <c r="A37" s="171" t="s">
        <v>37</v>
      </c>
      <c r="B37" s="163" t="s">
        <v>433</v>
      </c>
      <c r="C37" s="172">
        <v>-37697</v>
      </c>
      <c r="D37" s="172">
        <v>-16320</v>
      </c>
    </row>
    <row r="38" spans="1:4" ht="15" customHeight="1">
      <c r="A38" s="174"/>
      <c r="B38" s="173"/>
      <c r="C38" s="172"/>
      <c r="D38" s="172"/>
    </row>
    <row r="39" spans="1:4" ht="15" customHeight="1">
      <c r="A39" s="174" t="s">
        <v>39</v>
      </c>
      <c r="B39" s="130" t="s">
        <v>434</v>
      </c>
      <c r="C39" s="175">
        <v>0</v>
      </c>
      <c r="D39" s="175">
        <v>-23</v>
      </c>
    </row>
    <row r="40" spans="1:4" ht="15" customHeight="1">
      <c r="A40" s="174" t="s">
        <v>41</v>
      </c>
      <c r="B40" s="173" t="s">
        <v>435</v>
      </c>
      <c r="C40" s="175">
        <v>0</v>
      </c>
      <c r="D40" s="172">
        <v>0</v>
      </c>
    </row>
    <row r="41" spans="1:4" ht="15" customHeight="1">
      <c r="A41" s="174" t="s">
        <v>43</v>
      </c>
      <c r="B41" s="173" t="s">
        <v>436</v>
      </c>
      <c r="C41" s="175">
        <v>-204</v>
      </c>
      <c r="D41" s="175">
        <v>-941</v>
      </c>
    </row>
    <row r="42" spans="1:4" ht="15" customHeight="1">
      <c r="A42" s="174" t="s">
        <v>274</v>
      </c>
      <c r="B42" s="173" t="s">
        <v>437</v>
      </c>
      <c r="C42" s="175">
        <v>860</v>
      </c>
      <c r="D42" s="175">
        <v>213</v>
      </c>
    </row>
    <row r="43" spans="1:4" ht="15" customHeight="1">
      <c r="A43" s="174" t="s">
        <v>276</v>
      </c>
      <c r="B43" s="173" t="s">
        <v>438</v>
      </c>
      <c r="C43" s="175">
        <v>-32520</v>
      </c>
      <c r="D43" s="175">
        <v>-3093</v>
      </c>
    </row>
    <row r="44" spans="1:4" ht="15" customHeight="1">
      <c r="A44" s="174" t="s">
        <v>278</v>
      </c>
      <c r="B44" s="173" t="s">
        <v>439</v>
      </c>
      <c r="C44" s="175">
        <v>6401</v>
      </c>
      <c r="D44" s="175">
        <v>973</v>
      </c>
    </row>
    <row r="45" spans="1:4" ht="15" customHeight="1">
      <c r="A45" s="174" t="s">
        <v>440</v>
      </c>
      <c r="B45" s="173" t="s">
        <v>441</v>
      </c>
      <c r="C45" s="175">
        <v>-15214</v>
      </c>
      <c r="D45" s="175">
        <v>-12811</v>
      </c>
    </row>
    <row r="46" spans="1:4" ht="15" customHeight="1">
      <c r="A46" s="174" t="s">
        <v>442</v>
      </c>
      <c r="B46" s="173" t="s">
        <v>443</v>
      </c>
      <c r="C46" s="172">
        <v>3784</v>
      </c>
      <c r="D46" s="172">
        <v>0</v>
      </c>
    </row>
    <row r="47" spans="1:4" ht="15" customHeight="1">
      <c r="A47" s="174" t="s">
        <v>444</v>
      </c>
      <c r="B47" s="173" t="s">
        <v>398</v>
      </c>
      <c r="C47" s="172">
        <v>-804</v>
      </c>
      <c r="D47" s="172">
        <v>-638</v>
      </c>
    </row>
    <row r="48" spans="1:4" ht="15" customHeight="1">
      <c r="A48" s="171"/>
      <c r="B48" s="163"/>
      <c r="C48" s="172"/>
      <c r="D48" s="172"/>
    </row>
    <row r="49" spans="1:4" ht="15" customHeight="1">
      <c r="A49" s="171" t="s">
        <v>445</v>
      </c>
      <c r="B49" s="163" t="s">
        <v>446</v>
      </c>
      <c r="C49" s="172"/>
      <c r="D49" s="172"/>
    </row>
    <row r="50" spans="1:4" ht="15" customHeight="1">
      <c r="A50" s="171"/>
      <c r="B50" s="163"/>
      <c r="C50" s="172"/>
      <c r="D50" s="172"/>
    </row>
    <row r="51" spans="1:4" ht="15" customHeight="1">
      <c r="A51" s="171" t="s">
        <v>48</v>
      </c>
      <c r="B51" s="163" t="s">
        <v>447</v>
      </c>
      <c r="C51" s="172">
        <v>6313</v>
      </c>
      <c r="D51" s="172">
        <v>534</v>
      </c>
    </row>
    <row r="52" spans="1:4" ht="15" customHeight="1">
      <c r="A52" s="171"/>
      <c r="B52" s="173"/>
      <c r="C52" s="172"/>
      <c r="D52" s="172"/>
    </row>
    <row r="53" spans="1:4" ht="15" customHeight="1">
      <c r="A53" s="174" t="s">
        <v>50</v>
      </c>
      <c r="B53" s="173" t="s">
        <v>448</v>
      </c>
      <c r="C53" s="175">
        <v>27799</v>
      </c>
      <c r="D53" s="175">
        <v>10806</v>
      </c>
    </row>
    <row r="54" spans="1:4" ht="15" customHeight="1">
      <c r="A54" s="174" t="s">
        <v>52</v>
      </c>
      <c r="B54" s="173" t="s">
        <v>449</v>
      </c>
      <c r="C54" s="175">
        <v>-21227</v>
      </c>
      <c r="D54" s="175">
        <v>-10100</v>
      </c>
    </row>
    <row r="55" spans="1:4" ht="15" customHeight="1">
      <c r="A55" s="174" t="s">
        <v>450</v>
      </c>
      <c r="B55" s="173" t="s">
        <v>517</v>
      </c>
      <c r="C55" s="175">
        <v>0</v>
      </c>
      <c r="D55" s="172">
        <v>0</v>
      </c>
    </row>
    <row r="56" spans="1:4" ht="15" customHeight="1">
      <c r="A56" s="174" t="s">
        <v>451</v>
      </c>
      <c r="B56" s="173" t="s">
        <v>518</v>
      </c>
      <c r="C56" s="172">
        <v>0</v>
      </c>
      <c r="D56" s="172">
        <v>0</v>
      </c>
    </row>
    <row r="57" spans="1:4" ht="15" customHeight="1">
      <c r="A57" s="174" t="s">
        <v>452</v>
      </c>
      <c r="B57" s="173" t="s">
        <v>453</v>
      </c>
      <c r="C57" s="175">
        <v>-259</v>
      </c>
      <c r="D57" s="175">
        <v>-172</v>
      </c>
    </row>
    <row r="58" spans="1:4" ht="15" customHeight="1">
      <c r="A58" s="174" t="s">
        <v>454</v>
      </c>
      <c r="B58" s="173" t="s">
        <v>398</v>
      </c>
      <c r="C58" s="172">
        <v>0</v>
      </c>
      <c r="D58" s="172">
        <v>0</v>
      </c>
    </row>
    <row r="59" spans="1:4" ht="15" customHeight="1">
      <c r="A59" s="174"/>
      <c r="B59" s="173"/>
      <c r="C59" s="172"/>
      <c r="D59" s="172"/>
    </row>
    <row r="60" spans="1:4" ht="15" customHeight="1">
      <c r="A60" s="171" t="s">
        <v>54</v>
      </c>
      <c r="B60" s="163" t="s">
        <v>455</v>
      </c>
      <c r="C60" s="172">
        <v>-30</v>
      </c>
      <c r="D60" s="172">
        <v>3395</v>
      </c>
    </row>
    <row r="61" spans="1:4" ht="15" customHeight="1">
      <c r="A61" s="171"/>
      <c r="B61" s="163"/>
      <c r="C61" s="172"/>
      <c r="D61" s="172"/>
    </row>
    <row r="62" spans="1:4" ht="15" customHeight="1">
      <c r="A62" s="171" t="s">
        <v>72</v>
      </c>
      <c r="B62" s="163" t="s">
        <v>456</v>
      </c>
      <c r="C62" s="172">
        <v>-34518</v>
      </c>
      <c r="D62" s="172">
        <v>38098</v>
      </c>
    </row>
    <row r="63" spans="1:4" ht="15" customHeight="1">
      <c r="A63" s="171"/>
      <c r="B63" s="163"/>
      <c r="C63" s="176"/>
      <c r="D63" s="172"/>
    </row>
    <row r="64" spans="1:4" ht="15" customHeight="1">
      <c r="A64" s="171" t="s">
        <v>74</v>
      </c>
      <c r="B64" s="163" t="s">
        <v>457</v>
      </c>
      <c r="C64" s="176">
        <v>208800</v>
      </c>
      <c r="D64" s="172">
        <v>61219</v>
      </c>
    </row>
    <row r="65" spans="1:4" ht="15" customHeight="1">
      <c r="A65" s="171"/>
      <c r="B65" s="163"/>
      <c r="C65" s="176"/>
      <c r="D65" s="172"/>
    </row>
    <row r="66" spans="1:4" ht="15" customHeight="1">
      <c r="A66" s="171" t="s">
        <v>80</v>
      </c>
      <c r="B66" s="163" t="s">
        <v>458</v>
      </c>
      <c r="C66" s="176">
        <v>174282</v>
      </c>
      <c r="D66" s="172">
        <v>99317</v>
      </c>
    </row>
    <row r="67" spans="1:4" ht="15" customHeight="1" thickBot="1">
      <c r="A67" s="177"/>
      <c r="B67" s="167"/>
      <c r="C67" s="178"/>
      <c r="D67" s="178"/>
    </row>
    <row r="68" spans="1:4" ht="15" customHeight="1"/>
    <row r="69" spans="1:4" ht="15" customHeight="1"/>
  </sheetData>
  <mergeCells count="1">
    <mergeCell ref="A2:A4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5258d912-2fc0-490f-bab0-21a50e43561e</TitusGUID>
  <TitusMetadata xmlns="">eyJucyI6Imh0dHBzOlwvXC92YWtpZmthdGlsaW0uY29tLnRyXC90ciIsInByb3BzIjpbeyJuIjoiQ2xhc3NpZmljYXRpb24iLCJ2YWxzIjpbeyJ2YWx1ZSI6IkFDOGNjNzM5NmE3ZWE3YzE5YiJ9XX0seyJuIjoiS1ZLSyIsInZhbHMiOlt7InZhbHVlIjoiS1ZZYWIxNzdhMmE0NjE0MzdhNiJ9XX0seyJuIjoiRG9jVHlwZSIsInZhbHMiOlt7InZhbHVlIjoiU1RiNWU5YzlkYjA0YjEwMjU0In1dfV19</TitusMetadata>
</titus>
</file>

<file path=customXml/itemProps1.xml><?xml version="1.0" encoding="utf-8"?>
<ds:datastoreItem xmlns:ds="http://schemas.openxmlformats.org/officeDocument/2006/customXml" ds:itemID="{C0A51F6E-CEE7-42FE-BD6F-67B96881AA6E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  <vt:lpstr>'Kar-Zarar ve Dğr. Kps. Glr. Tb.'!OLE_LINK8</vt:lpstr>
      <vt:lpstr>'Kar-Zarar ve Dğr. Kps. Glr. Tb.'!OLE_LINK9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keywords>AC8cc7396a7ea7c19b, KVYab177a2a461437a6</cp:keywords>
  <cp:lastModifiedBy>Hatice Mehveş Bilginer</cp:lastModifiedBy>
  <dcterms:created xsi:type="dcterms:W3CDTF">2019-05-29T12:21:27Z</dcterms:created>
  <dcterms:modified xsi:type="dcterms:W3CDTF">2026-08-19T05:55:24Z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5258d912-2fc0-490f-bab0-21a50e43561e</vt:lpwstr>
  </property>
  <property fmtid="{D5CDD505-2E9C-101B-9397-08002B2CF9AE}" pid="3" name="Classification">
    <vt:lpwstr>AC8cc7396a7ea7c19b</vt:lpwstr>
  </property>
  <property fmtid="{D5CDD505-2E9C-101B-9397-08002B2CF9AE}" pid="4" name="KVKK">
    <vt:lpwstr>KVYab177a2a461437a6</vt:lpwstr>
  </property>
  <property fmtid="{D5CDD505-2E9C-101B-9397-08002B2CF9AE}" pid="5" name="DocType">
    <vt:lpwstr>STb5e9c9db04b10254</vt:lpwstr>
  </property>
</Properties>
</file>